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D7DE3FD6-F818-47ED-B491-FBE6556579E9}" xr6:coauthVersionLast="47" xr6:coauthVersionMax="47" xr10:uidLastSave="{00000000-0000-0000-0000-000000000000}"/>
  <bookViews>
    <workbookView xWindow="-120" yWindow="-120" windowWidth="29040" windowHeight="15720" tabRatio="487" activeTab="5" xr2:uid="{00000000-000D-0000-FFFF-FFFF00000000}"/>
  </bookViews>
  <sheets>
    <sheet name="Classia" sheetId="4" r:id="rId1"/>
    <sheet name="Classia Wireless" sheetId="16" r:id="rId2"/>
    <sheet name="Classia Others" sheetId="11" r:id="rId3"/>
    <sheet name="Classia Frames Italian" sheetId="17" r:id="rId4"/>
    <sheet name="Classia Frames German" sheetId="12" r:id="rId5"/>
    <sheet name="Pictures " sheetId="13" r:id="rId6"/>
  </sheets>
  <definedNames>
    <definedName name="_xlnm.Print_Area" localSheetId="0">Classia!$A$1:$F$40</definedName>
    <definedName name="_xlnm.Print_Area" localSheetId="4">'Classia Frames German'!$A$1:$G$68</definedName>
    <definedName name="_xlnm.Print_Area" localSheetId="3">'Classia Frames Italian'!$A$1:$G$69</definedName>
    <definedName name="_xlnm.Print_Area" localSheetId="2">'Classia Others'!$A$1:$I$37</definedName>
    <definedName name="_xlnm.Print_Area" localSheetId="1">'Classia Wireless'!$A$1:$F$38</definedName>
    <definedName name="_xlnm.Print_Area" localSheetId="5">'Pictures '!$A$1:$E$71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2" l="1"/>
  <c r="F15" i="12"/>
  <c r="E15" i="12"/>
  <c r="D15" i="12"/>
  <c r="G9" i="12"/>
  <c r="F9" i="12"/>
  <c r="E9" i="12"/>
  <c r="D9" i="12"/>
</calcChain>
</file>

<file path=xl/sharedStrings.xml><?xml version="1.0" encoding="utf-8"?>
<sst xmlns="http://schemas.openxmlformats.org/spreadsheetml/2006/main" count="480" uniqueCount="378">
  <si>
    <t>БЯЛ</t>
  </si>
  <si>
    <t>ЧЕРЕН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</si>
  <si>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</si>
  <si>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</si>
  <si>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</si>
  <si>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</si>
  <si>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Стоков код</t>
  </si>
  <si>
    <t>502E</t>
  </si>
  <si>
    <t>503E</t>
  </si>
  <si>
    <t>504E</t>
  </si>
  <si>
    <t>506L</t>
  </si>
  <si>
    <t>Тарифна цена без ДДС</t>
  </si>
  <si>
    <t>PB502N</t>
  </si>
  <si>
    <t>PB503N</t>
  </si>
  <si>
    <t>PB504N</t>
  </si>
  <si>
    <t>PB506N</t>
  </si>
  <si>
    <t>2 модула</t>
  </si>
  <si>
    <t>4 модула</t>
  </si>
  <si>
    <t xml:space="preserve">Конзоли за мазилка </t>
  </si>
  <si>
    <t>Конзоли за гипс- картон</t>
  </si>
  <si>
    <t xml:space="preserve">Носещи монтажни рамки </t>
  </si>
  <si>
    <t>Брой модули</t>
  </si>
  <si>
    <t xml:space="preserve">Декоративни рамки </t>
  </si>
  <si>
    <t>Изображение</t>
  </si>
  <si>
    <t>Наименование</t>
  </si>
  <si>
    <t>Кат.№/                       Цена без ДДС</t>
  </si>
  <si>
    <t>2x502E</t>
  </si>
  <si>
    <t>3x502E</t>
  </si>
  <si>
    <t>4x502E</t>
  </si>
  <si>
    <t>2x2 модул</t>
  </si>
  <si>
    <t>3x2 модула</t>
  </si>
  <si>
    <t>4x2 модула</t>
  </si>
  <si>
    <t>2x2</t>
  </si>
  <si>
    <t>3x2</t>
  </si>
  <si>
    <t>4x2</t>
  </si>
  <si>
    <t>https://ldg-bg.com/</t>
  </si>
  <si>
    <t xml:space="preserve">Ценова листа </t>
  </si>
  <si>
    <t>FC80GT</t>
  </si>
  <si>
    <t>4027C</t>
  </si>
  <si>
    <t>3584C</t>
  </si>
  <si>
    <t>3577C</t>
  </si>
  <si>
    <t>FC80RC</t>
  </si>
  <si>
    <t>FC80CC</t>
  </si>
  <si>
    <t>F20T60A</t>
  </si>
  <si>
    <t>3585C</t>
  </si>
  <si>
    <r>
      <t xml:space="preserve">Smart Gateway за DIN монтаж          2,5 модула </t>
    </r>
    <r>
      <rPr>
        <b/>
        <sz val="10"/>
        <rFont val="Calibri"/>
        <family val="2"/>
        <charset val="204"/>
        <scheme val="minor"/>
      </rPr>
      <t>БЕЗ Мaster ключ</t>
    </r>
    <r>
      <rPr>
        <sz val="10"/>
        <rFont val="Calibri"/>
        <family val="2"/>
        <charset val="204"/>
        <scheme val="minor"/>
      </rPr>
      <t xml:space="preserve"> (необходим е K4570CW)</t>
    </r>
  </si>
  <si>
    <t>Микромодул Smart                                         за управление на осветление                 до 300W ЖИЧЕН изисква неутрала</t>
  </si>
  <si>
    <t>Микромодул Smart                                    за управление на щори до 500VA ЖИЧЕН изисква неутрала</t>
  </si>
  <si>
    <t>Модул Smart 2 модула                                   за управление на бутон                            за скрит монтаж</t>
  </si>
  <si>
    <t>Импулсно Smart реле 16A 1 модул за DIN монтаж, 1 NO, до 10 бутона</t>
  </si>
  <si>
    <t>Контактор Smart 20А                                         за DIN монтаж 1 модул 1 NO</t>
  </si>
  <si>
    <t>Модулен DIN електромер Smart          1 модул + измервателен трансформатор</t>
  </si>
  <si>
    <r>
      <t xml:space="preserve">Датчик Smart за движение </t>
    </r>
    <r>
      <rPr>
        <b/>
        <sz val="10"/>
        <rFont val="Calibri"/>
        <family val="2"/>
        <charset val="204"/>
        <scheme val="minor"/>
      </rPr>
      <t xml:space="preserve">БЕЗжичен </t>
    </r>
    <r>
      <rPr>
        <sz val="10"/>
        <rFont val="Calibri"/>
        <family val="2"/>
        <charset val="204"/>
        <scheme val="minor"/>
      </rPr>
      <t>ОТКРИТ МОНТАЖ           140 гр. IP44</t>
    </r>
  </si>
  <si>
    <t xml:space="preserve">SMART ДАТЧИК </t>
  </si>
  <si>
    <t>Classia with Netatmo</t>
  </si>
  <si>
    <t>Кат.№/                                                                   Цена без ДДС</t>
  </si>
  <si>
    <t>RW4003C</t>
  </si>
  <si>
    <t>RG4003C</t>
  </si>
  <si>
    <t>Девиаторен ключ Smart 1 модул ЖИЧЕН, изисква неутрала</t>
  </si>
  <si>
    <t>RW4411C</t>
  </si>
  <si>
    <t>RG4411C</t>
  </si>
  <si>
    <t>RW4412CM2</t>
  </si>
  <si>
    <t>RG4412CM2</t>
  </si>
  <si>
    <t>RW4027C</t>
  </si>
  <si>
    <t>RG4027C</t>
  </si>
  <si>
    <t>RG4027CM2</t>
  </si>
  <si>
    <t>RW4027CM2</t>
  </si>
  <si>
    <t>RW4141AC</t>
  </si>
  <si>
    <t>RG4141AC</t>
  </si>
  <si>
    <t>RW4531C</t>
  </si>
  <si>
    <t>RG4531C</t>
  </si>
  <si>
    <t>Стр. 1 от  6</t>
  </si>
  <si>
    <t>Ключ/димер Smart 1 модул ЖИЧЕН, изисква неутрала</t>
  </si>
  <si>
    <t>Ключ/димер Smart 2 модула ЖИЧЕН, изисква неутрала</t>
  </si>
  <si>
    <t>Ключ за щори Smart 1 модул ЖИЧЕН, изисква неутрала</t>
  </si>
  <si>
    <t>Ключ за щори Smart 2 модул ЖИЧЕН, изисква неутрала</t>
  </si>
  <si>
    <t>Модул за управление на контакт шуко Smart 1 модул ЖИЧЕН</t>
  </si>
  <si>
    <t>Контакт шуко 16A Smart с 2 моула, с носеща рамка</t>
  </si>
  <si>
    <t>RW4500C</t>
  </si>
  <si>
    <t>RG4500C</t>
  </si>
  <si>
    <t>RW4501C</t>
  </si>
  <si>
    <t>RG4501C</t>
  </si>
  <si>
    <t xml:space="preserve">Gateway 2 модула + </t>
  </si>
  <si>
    <t>Стартов пакет Smart:</t>
  </si>
  <si>
    <t xml:space="preserve">Свързан контакт с Gateway 2+2 модула /единична конзола/ + </t>
  </si>
  <si>
    <r>
      <t xml:space="preserve">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                                             с носеща рамка</t>
    </r>
  </si>
  <si>
    <r>
      <t xml:space="preserve">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                                            с носеща рамка</t>
    </r>
  </si>
  <si>
    <t>МРЕЖОВИ УСТРОЙСТВА</t>
  </si>
  <si>
    <t>RW4003CW</t>
  </si>
  <si>
    <t>RG4003CW</t>
  </si>
  <si>
    <t>RW4003DCW</t>
  </si>
  <si>
    <t>RG4003DCW</t>
  </si>
  <si>
    <t>RW4027CW</t>
  </si>
  <si>
    <t>RG4027CW</t>
  </si>
  <si>
    <t>RW4570CW</t>
  </si>
  <si>
    <t>RG4570CW</t>
  </si>
  <si>
    <t>RW4574CW</t>
  </si>
  <si>
    <t>RG4574CW</t>
  </si>
  <si>
    <t>RW4575CW</t>
  </si>
  <si>
    <t>RG4575CW</t>
  </si>
  <si>
    <r>
      <t>Ключ Smart 2 модула</t>
    </r>
    <r>
      <rPr>
        <b/>
        <sz val="10"/>
        <rFont val="Calibri"/>
        <family val="2"/>
        <charset val="204"/>
        <scheme val="minor"/>
      </rPr>
      <t xml:space="preserve"> БЕЗжичен подвижен</t>
    </r>
  </si>
  <si>
    <r>
      <t xml:space="preserve">Сериен ключ Smart 2 модула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</t>
    </r>
  </si>
  <si>
    <r>
      <t xml:space="preserve">Ключ за щори Smart 2 модула </t>
    </r>
    <r>
      <rPr>
        <b/>
        <sz val="10"/>
        <rFont val="Calibri"/>
        <family val="2"/>
        <charset val="204"/>
        <scheme val="minor"/>
      </rPr>
      <t>БЕЗжичен подвижен</t>
    </r>
  </si>
  <si>
    <r>
      <t xml:space="preserve">Сценариен </t>
    </r>
    <r>
      <rPr>
        <b/>
        <sz val="10"/>
        <rFont val="Calibri"/>
        <family val="2"/>
        <charset val="204"/>
        <scheme val="minor"/>
      </rPr>
      <t>Smart</t>
    </r>
    <r>
      <rPr>
        <sz val="10"/>
        <rFont val="Calibri"/>
        <family val="2"/>
        <charset val="204"/>
        <scheme val="minor"/>
      </rPr>
      <t xml:space="preserve"> ключ 2 модула - 4 сценария </t>
    </r>
    <r>
      <rPr>
        <b/>
        <sz val="10"/>
        <rFont val="Calibri"/>
        <family val="2"/>
        <charset val="204"/>
        <scheme val="minor"/>
      </rPr>
      <t>БЕЗжичен подвижен</t>
    </r>
  </si>
  <si>
    <t>Стр. 2 от  6</t>
  </si>
  <si>
    <t>5x502E</t>
  </si>
  <si>
    <t>5x IMT35150+4x IMT35180</t>
  </si>
  <si>
    <t>R4702</t>
  </si>
  <si>
    <t>2 х R4702</t>
  </si>
  <si>
    <t>3 х R4702</t>
  </si>
  <si>
    <t>4 х R4702</t>
  </si>
  <si>
    <t>5 х R4702</t>
  </si>
  <si>
    <t>5x2 модула</t>
  </si>
  <si>
    <t xml:space="preserve">* Препоръчителна дълбочина на конзолите 50мм.   </t>
  </si>
  <si>
    <t>** Поддържащите рамки с винтове могат да се монтират на всякакъв тип конзола, предлагана на пазара.</t>
  </si>
  <si>
    <t>*** Уверете се, че конзолите Ви са подходящи за монтаж на поддържаща рамка със скоби, в случай че няма възможност за използване на поддържаща рамка с винт.</t>
  </si>
  <si>
    <t>1 модул</t>
  </si>
  <si>
    <t>R4703</t>
  </si>
  <si>
    <t>R4704</t>
  </si>
  <si>
    <t>R4707</t>
  </si>
  <si>
    <t>3 модула</t>
  </si>
  <si>
    <t>7 модула</t>
  </si>
  <si>
    <t>R4802..</t>
  </si>
  <si>
    <t>R4803M1..</t>
  </si>
  <si>
    <t>R4819..</t>
  </si>
  <si>
    <t>R4803..</t>
  </si>
  <si>
    <t>R4804..</t>
  </si>
  <si>
    <t>R4807..</t>
  </si>
  <si>
    <t>R4801</t>
  </si>
  <si>
    <t>R4802</t>
  </si>
  <si>
    <t>R4802M2..</t>
  </si>
  <si>
    <t>R4802M3..</t>
  </si>
  <si>
    <t>R4802M4..</t>
  </si>
  <si>
    <t>R4802M5..</t>
  </si>
  <si>
    <t>Декоративните рамки</t>
  </si>
  <si>
    <t>ОСНОВНИ НЮАНСИ</t>
  </si>
  <si>
    <t>ЕСТЕСТВЕН АКЦЕНТ</t>
  </si>
  <si>
    <t>СМЕЛИ НЮАНСИ</t>
  </si>
  <si>
    <t>МЕТАЛЕН АКЦЕНТ</t>
  </si>
  <si>
    <t>Бяло - RW</t>
  </si>
  <si>
    <t>Крем - CR</t>
  </si>
  <si>
    <t>Мока - MK</t>
  </si>
  <si>
    <t>Черно - BC</t>
  </si>
  <si>
    <t>Леден сатен - ES</t>
  </si>
  <si>
    <t>Крем сатен - CS</t>
  </si>
  <si>
    <t>Бял сатен - WS</t>
  </si>
  <si>
    <t>Черен сатен - BG</t>
  </si>
  <si>
    <t>Тиван - TM</t>
  </si>
  <si>
    <t>Керемидено - SF</t>
  </si>
  <si>
    <t>Син металик - LM</t>
  </si>
  <si>
    <t>Кафяв мат - TF</t>
  </si>
  <si>
    <t>Бяло със златно - WD</t>
  </si>
  <si>
    <t>Бяло с хром - WR</t>
  </si>
  <si>
    <t>Черно с никел - BH</t>
  </si>
  <si>
    <t>Черно със златно - BD</t>
  </si>
  <si>
    <t xml:space="preserve">Основни нюанси </t>
  </si>
  <si>
    <t>Естествен акцент</t>
  </si>
  <si>
    <t>Смели нюанси</t>
  </si>
  <si>
    <t>Метален акцент</t>
  </si>
  <si>
    <t>XG8002</t>
  </si>
  <si>
    <t>Термостат Smarther 2 с вградено Wi-FI за вграден монтаж</t>
  </si>
  <si>
    <t>XW8002</t>
  </si>
  <si>
    <t>ТЕРМОСТАТИ - ВГРАДЕН МОНТАЖ</t>
  </si>
  <si>
    <t>XW8002W</t>
  </si>
  <si>
    <t>Термостат Smarther 2 с вградено Wi-FI за открит монтаж</t>
  </si>
  <si>
    <t>ТЕРМОСТАТИ - ОТКРИТ МОНТАЖ</t>
  </si>
  <si>
    <t>Таблица за избор на конзоли и носещи рамки ИТАЛИАНСКИ стандарт Classia</t>
  </si>
  <si>
    <t>Таблица за избор на конзоли и носещи рамки НЕМСКИ стандарт Classia</t>
  </si>
  <si>
    <t>Бяло</t>
  </si>
  <si>
    <t>Крем</t>
  </si>
  <si>
    <t>Мока</t>
  </si>
  <si>
    <t>Черно гланц</t>
  </si>
  <si>
    <t>Леден сатен</t>
  </si>
  <si>
    <t>Крем сатен</t>
  </si>
  <si>
    <t>Бял сатен</t>
  </si>
  <si>
    <t>Черен сатен</t>
  </si>
  <si>
    <t>Титан</t>
  </si>
  <si>
    <t>Керемидено</t>
  </si>
  <si>
    <t>Син металик</t>
  </si>
  <si>
    <t>Кафяв мат</t>
  </si>
  <si>
    <t>Бяло със златно</t>
  </si>
  <si>
    <t>Бяло с хром</t>
  </si>
  <si>
    <t>Черно с никел</t>
  </si>
  <si>
    <t>Черно със златно</t>
  </si>
  <si>
    <t>R4802RW</t>
  </si>
  <si>
    <t>R4803M1RW</t>
  </si>
  <si>
    <t>R4819RW</t>
  </si>
  <si>
    <t>R4803RW</t>
  </si>
  <si>
    <t>R4804RW</t>
  </si>
  <si>
    <t>R4807RW</t>
  </si>
  <si>
    <t>R4802CR</t>
  </si>
  <si>
    <t>R4803M1CR</t>
  </si>
  <si>
    <t>R4819CR</t>
  </si>
  <si>
    <t>R4803CR</t>
  </si>
  <si>
    <t>R4804CR</t>
  </si>
  <si>
    <t>R4807CR</t>
  </si>
  <si>
    <t>R4802MK</t>
  </si>
  <si>
    <t>R4803M1MK</t>
  </si>
  <si>
    <t>R4819MK</t>
  </si>
  <si>
    <t>R4803MK</t>
  </si>
  <si>
    <t>R4804MK</t>
  </si>
  <si>
    <t>R4807MK</t>
  </si>
  <si>
    <t>R4802BC</t>
  </si>
  <si>
    <t>R4803M1BC</t>
  </si>
  <si>
    <t>R4819BC</t>
  </si>
  <si>
    <t>R4803BC</t>
  </si>
  <si>
    <t>R4804BC</t>
  </si>
  <si>
    <t>R4807BC</t>
  </si>
  <si>
    <t>R4802ES</t>
  </si>
  <si>
    <t>R4803M1ES</t>
  </si>
  <si>
    <t>R4819ES</t>
  </si>
  <si>
    <t>R4803ES</t>
  </si>
  <si>
    <t>R4804ES</t>
  </si>
  <si>
    <t>R4807ES</t>
  </si>
  <si>
    <t>R4802CS</t>
  </si>
  <si>
    <t>R4803M1CS</t>
  </si>
  <si>
    <t>R4819CS</t>
  </si>
  <si>
    <t>R4803CS</t>
  </si>
  <si>
    <t>R4804CS</t>
  </si>
  <si>
    <t>R4807CS</t>
  </si>
  <si>
    <t>R4802WS</t>
  </si>
  <si>
    <t>R4803M1WS</t>
  </si>
  <si>
    <t>R4819WS</t>
  </si>
  <si>
    <t>R4803WS</t>
  </si>
  <si>
    <t>R4804WS</t>
  </si>
  <si>
    <t>R4807WS</t>
  </si>
  <si>
    <t>R4802BG</t>
  </si>
  <si>
    <t>R4803M1BG</t>
  </si>
  <si>
    <t>R4819BG</t>
  </si>
  <si>
    <t>R4803BG</t>
  </si>
  <si>
    <t>R4804BG</t>
  </si>
  <si>
    <t>R4807BG</t>
  </si>
  <si>
    <t>R4802TM</t>
  </si>
  <si>
    <t>R4803M1TM</t>
  </si>
  <si>
    <t>R4819TM</t>
  </si>
  <si>
    <t>R4803TM</t>
  </si>
  <si>
    <t>R4804TM</t>
  </si>
  <si>
    <t>R4807TM</t>
  </si>
  <si>
    <t>R4802SF</t>
  </si>
  <si>
    <t>R4803M1SF</t>
  </si>
  <si>
    <t>R4819SF</t>
  </si>
  <si>
    <t>R4803SF</t>
  </si>
  <si>
    <t>R4804SF</t>
  </si>
  <si>
    <t>R4807SF</t>
  </si>
  <si>
    <t>R4802LM</t>
  </si>
  <si>
    <t>R4803M1LM</t>
  </si>
  <si>
    <t>R4819LM</t>
  </si>
  <si>
    <t>R4803LM</t>
  </si>
  <si>
    <t>R4804LM</t>
  </si>
  <si>
    <t>R4807LM</t>
  </si>
  <si>
    <t>R4802TF</t>
  </si>
  <si>
    <t>R4803M1TF</t>
  </si>
  <si>
    <t>R4819TF</t>
  </si>
  <si>
    <t>R4803TF</t>
  </si>
  <si>
    <t>R4804TF</t>
  </si>
  <si>
    <t>R4807TF</t>
  </si>
  <si>
    <t>R4802WD</t>
  </si>
  <si>
    <t>R4803M1WD</t>
  </si>
  <si>
    <t>R4819WD</t>
  </si>
  <si>
    <t>R4803WD</t>
  </si>
  <si>
    <t>R4804WD</t>
  </si>
  <si>
    <t>R4807WD</t>
  </si>
  <si>
    <t>R4802WR</t>
  </si>
  <si>
    <t>R4803M1WR</t>
  </si>
  <si>
    <t>R4819WR</t>
  </si>
  <si>
    <t>R4803WR</t>
  </si>
  <si>
    <t>R4804WR</t>
  </si>
  <si>
    <t>R4807WR</t>
  </si>
  <si>
    <t>R4802BH</t>
  </si>
  <si>
    <t>R4803M1BH</t>
  </si>
  <si>
    <t>R4819BH</t>
  </si>
  <si>
    <t>R4803BH</t>
  </si>
  <si>
    <t>R4804BH</t>
  </si>
  <si>
    <t>R4807BH</t>
  </si>
  <si>
    <t>R4802BD</t>
  </si>
  <si>
    <t>R4803M1BD</t>
  </si>
  <si>
    <t>R4819BD</t>
  </si>
  <si>
    <t>R4803BD</t>
  </si>
  <si>
    <t>R4804BD</t>
  </si>
  <si>
    <t>R4807BD</t>
  </si>
  <si>
    <t>5x2</t>
  </si>
  <si>
    <t>R4801RW</t>
  </si>
  <si>
    <t>R4802M2RW</t>
  </si>
  <si>
    <t>R4802M3RW</t>
  </si>
  <si>
    <t>R4802M4RW</t>
  </si>
  <si>
    <t>R4802M5RW</t>
  </si>
  <si>
    <t>R4801CR</t>
  </si>
  <si>
    <t>R4802M2CR</t>
  </si>
  <si>
    <t>R4802M3CR</t>
  </si>
  <si>
    <t>R4802M4CR</t>
  </si>
  <si>
    <t>R4802M5CR</t>
  </si>
  <si>
    <t>R4801MK</t>
  </si>
  <si>
    <t>R4802M2MK</t>
  </si>
  <si>
    <t>R4802M3MK</t>
  </si>
  <si>
    <t>R4802M4MK</t>
  </si>
  <si>
    <t>R4802M5MK</t>
  </si>
  <si>
    <t>R4801BC</t>
  </si>
  <si>
    <t>R4802M2BC</t>
  </si>
  <si>
    <t>R4802M3BC</t>
  </si>
  <si>
    <t>R4802M4BC</t>
  </si>
  <si>
    <t>R4802M5BC</t>
  </si>
  <si>
    <t>R4801ES</t>
  </si>
  <si>
    <t>R4802M2ES</t>
  </si>
  <si>
    <t>R4802M3ES</t>
  </si>
  <si>
    <t>R4802M4ES</t>
  </si>
  <si>
    <t>R4802M5ES</t>
  </si>
  <si>
    <t>R4801CS</t>
  </si>
  <si>
    <t>R4802M2CS</t>
  </si>
  <si>
    <t>R4802M3CS</t>
  </si>
  <si>
    <t>R4802M4CS</t>
  </si>
  <si>
    <t>R4802M5CS</t>
  </si>
  <si>
    <t>R4801WS</t>
  </si>
  <si>
    <t>R4802M2WS</t>
  </si>
  <si>
    <t>R4802M3WS</t>
  </si>
  <si>
    <t>R4802M4WS</t>
  </si>
  <si>
    <t>R4802M5WS</t>
  </si>
  <si>
    <t>R4801BG</t>
  </si>
  <si>
    <t>R4802M2BG</t>
  </si>
  <si>
    <t>R4802M3BG</t>
  </si>
  <si>
    <t>R4802M4BG</t>
  </si>
  <si>
    <t>R4802M5BG</t>
  </si>
  <si>
    <t>R4801TM</t>
  </si>
  <si>
    <t>R4802M2TM</t>
  </si>
  <si>
    <t>R4802M3TM</t>
  </si>
  <si>
    <t>R4802M4TM</t>
  </si>
  <si>
    <t>R4802M5TM</t>
  </si>
  <si>
    <t>R4801SF</t>
  </si>
  <si>
    <t>R4802M2SF</t>
  </si>
  <si>
    <t>R4802M3SF</t>
  </si>
  <si>
    <t>R4802M4SF</t>
  </si>
  <si>
    <t>R4802M5SF</t>
  </si>
  <si>
    <t>R4801LM</t>
  </si>
  <si>
    <t>R4802M2LM</t>
  </si>
  <si>
    <t>R4802M3LM</t>
  </si>
  <si>
    <t>R4802M4LM</t>
  </si>
  <si>
    <t>R4802M5LM</t>
  </si>
  <si>
    <t>R4801TF</t>
  </si>
  <si>
    <t>R4802M2TF</t>
  </si>
  <si>
    <t>R4802M3TF</t>
  </si>
  <si>
    <t>R4802M4TF</t>
  </si>
  <si>
    <t>R4802M5TF</t>
  </si>
  <si>
    <t>R4801WD</t>
  </si>
  <si>
    <t>R4802M2WD</t>
  </si>
  <si>
    <t>R4802M3WD</t>
  </si>
  <si>
    <t>R4802M4WD</t>
  </si>
  <si>
    <t>R4802M5WD</t>
  </si>
  <si>
    <t>R4801WR</t>
  </si>
  <si>
    <t>R4802M2WR</t>
  </si>
  <si>
    <t>R4802M3WR</t>
  </si>
  <si>
    <t>R4802M4WR</t>
  </si>
  <si>
    <t>R4802M5WR</t>
  </si>
  <si>
    <t>R4801BH</t>
  </si>
  <si>
    <t>R4802M2BH</t>
  </si>
  <si>
    <t>R4802M3BH</t>
  </si>
  <si>
    <t>R4802M4BH</t>
  </si>
  <si>
    <t>R4802M5BH</t>
  </si>
  <si>
    <t>R4801BD</t>
  </si>
  <si>
    <t>R4802M2BD</t>
  </si>
  <si>
    <t>R4802M3BD</t>
  </si>
  <si>
    <t>R4802M4BD</t>
  </si>
  <si>
    <t>R4802M5BD</t>
  </si>
  <si>
    <t>Брой механизми                                   и лицеви панели</t>
  </si>
  <si>
    <t>БЕЗЖИЧНИ УСТРОЙСТВА, С НОСЕЩА РАМКА</t>
  </si>
  <si>
    <t>ЖИЧНИ МЕХАНИЗМИ, ИЗИСКВАТ НЕУТРАЛА</t>
  </si>
  <si>
    <r>
      <t xml:space="preserve">Сценариен Smart ключ2 модула "Излизам/Прибирам се" 
</t>
    </r>
    <r>
      <rPr>
        <b/>
        <sz val="10"/>
        <rFont val="Calibri"/>
        <family val="2"/>
        <charset val="204"/>
        <scheme val="minor"/>
      </rPr>
      <t>БЕЗжичен подвижен</t>
    </r>
  </si>
  <si>
    <r>
      <t xml:space="preserve">Сценариен Smart ключ "Събуждам се/Заспивам" </t>
    </r>
    <r>
      <rPr>
        <b/>
        <sz val="10"/>
        <rFont val="Calibri"/>
        <family val="2"/>
        <charset val="204"/>
        <scheme val="minor"/>
      </rPr>
      <t>БЕЗжичен подвижен</t>
    </r>
  </si>
  <si>
    <t>Стр. 3 от  6</t>
  </si>
  <si>
    <t>Стр. 4 от  6</t>
  </si>
  <si>
    <t>Стр. 5 от  6</t>
  </si>
  <si>
    <t>Кат.№/ 
Цена без ДДС</t>
  </si>
  <si>
    <t>R4702/ R4702G</t>
  </si>
  <si>
    <t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Стр. 6 от  6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</si>
  <si>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</si>
  <si>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</si>
  <si>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</t>
  </si>
  <si>
    <t>**** Поддържаща рамка със скоби (крачета)- R4702G. Тарифна цена без ДДС - 2.90лв.</t>
  </si>
  <si>
    <t xml:space="preserve"> -</t>
  </si>
  <si>
    <t>2.30 лв./ 2.90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</si>
</sst>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лв.&quot;;\-#,##0.00\ &quot;лв.&quot;"/>
    <numFmt numFmtId="8" formatCode="#,##0.00\ &quot;лв.&quot;;[Red]\-#,##0.00\ &quot;лв.&quot;"/>
    <numFmt numFmtId="44" formatCode="_-* #,##0.00\ &quot;лв.&quot;_-;\-* #,##0.00\ &quot;лв.&quot;_-;_-* &quot;-&quot;??\ &quot;лв.&quot;_-;_-@_-"/>
    <numFmt numFmtId="164" formatCode="#,##0.00\ [$лв-402]"/>
    <numFmt numFmtId="165" formatCode="#,##0.00\ &quot;лв&quot;"/>
    <numFmt numFmtId="166" formatCode="_-* #,##0.00\ [$лв.-402]_-;\-* #,##0.00\ [$лв.-402]_-;_-* &quot;-&quot;??\ [$лв.-402]_-;_-@_-"/>
    <numFmt numFmtId="167" formatCode="#,##0.00\ &quot;лв.&quot;"/>
  </numFmts>
  <fonts count="46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u/>
      <sz val="8"/>
      <color rgb="FFC00000"/>
      <name val="Calibri"/>
      <family val="2"/>
      <charset val="204"/>
      <scheme val="minor"/>
    </font>
    <font>
      <b/>
      <i/>
      <sz val="8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  <font>
      <b/>
      <i/>
      <u/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9" fillId="0" borderId="0"/>
    <xf numFmtId="44" fontId="44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17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164" fontId="8" fillId="0" borderId="19" xfId="0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10" fillId="2" borderId="0" xfId="2" applyNumberFormat="1" applyFont="1" applyFill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0" applyFont="1" applyAlignment="1">
      <alignment vertical="center" wrapText="1"/>
    </xf>
    <xf numFmtId="2" fontId="12" fillId="2" borderId="0" xfId="2" applyNumberFormat="1" applyFont="1" applyFill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0" applyFont="1" applyAlignment="1">
      <alignment horizontal="right" vertical="center"/>
    </xf>
    <xf numFmtId="2" fontId="15" fillId="0" borderId="0" xfId="0" applyNumberFormat="1" applyFont="1"/>
    <xf numFmtId="0" fontId="15" fillId="0" borderId="0" xfId="0" applyFont="1"/>
    <xf numFmtId="0" fontId="1" fillId="0" borderId="0" xfId="0" applyFont="1"/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vertical="center"/>
    </xf>
    <xf numFmtId="164" fontId="8" fillId="0" borderId="2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8" fillId="0" borderId="6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29" xfId="0" applyNumberFormat="1" applyFont="1" applyFill="1" applyBorder="1" applyAlignment="1">
      <alignment vertical="center"/>
    </xf>
    <xf numFmtId="164" fontId="8" fillId="0" borderId="30" xfId="0" applyNumberFormat="1" applyFont="1" applyFill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3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167" fontId="21" fillId="0" borderId="4" xfId="0" applyNumberFormat="1" applyFont="1" applyBorder="1" applyAlignment="1">
      <alignment horizontal="center" vertical="top"/>
    </xf>
    <xf numFmtId="0" fontId="24" fillId="4" borderId="5" xfId="0" applyFont="1" applyFill="1" applyBorder="1" applyAlignment="1">
      <alignment horizontal="center" vertical="center"/>
    </xf>
    <xf numFmtId="167" fontId="24" fillId="4" borderId="3" xfId="0" applyNumberFormat="1" applyFont="1" applyFill="1" applyBorder="1" applyAlignment="1">
      <alignment horizontal="center" vertical="top"/>
    </xf>
    <xf numFmtId="0" fontId="24" fillId="0" borderId="5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6" fillId="0" borderId="33" xfId="0" applyFont="1" applyBorder="1"/>
    <xf numFmtId="0" fontId="27" fillId="0" borderId="33" xfId="0" applyFont="1" applyBorder="1"/>
    <xf numFmtId="0" fontId="29" fillId="0" borderId="0" xfId="0" applyFont="1" applyAlignment="1">
      <alignment vertical="center"/>
    </xf>
    <xf numFmtId="0" fontId="30" fillId="0" borderId="24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 wrapText="1"/>
    </xf>
    <xf numFmtId="0" fontId="24" fillId="4" borderId="16" xfId="0" applyFont="1" applyFill="1" applyBorder="1" applyAlignment="1">
      <alignment horizontal="left" vertical="center" wrapText="1"/>
    </xf>
    <xf numFmtId="167" fontId="24" fillId="4" borderId="3" xfId="0" applyNumberFormat="1" applyFont="1" applyFill="1" applyBorder="1" applyAlignment="1">
      <alignment horizontal="center" vertical="center"/>
    </xf>
    <xf numFmtId="0" fontId="25" fillId="0" borderId="25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left"/>
    </xf>
    <xf numFmtId="0" fontId="3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33" fillId="0" borderId="0" xfId="0" applyNumberFormat="1" applyFont="1" applyFill="1" applyAlignment="1">
      <alignment horizontal="center"/>
    </xf>
    <xf numFmtId="166" fontId="34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vertical="center"/>
    </xf>
    <xf numFmtId="0" fontId="7" fillId="0" borderId="27" xfId="0" applyFont="1" applyFill="1" applyBorder="1" applyAlignment="1">
      <alignment vertical="center"/>
    </xf>
    <xf numFmtId="0" fontId="8" fillId="0" borderId="20" xfId="0" applyFont="1" applyFill="1" applyBorder="1" applyAlignment="1">
      <alignment horizontal="center" vertical="center"/>
    </xf>
    <xf numFmtId="0" fontId="26" fillId="0" borderId="34" xfId="0" applyFont="1" applyBorder="1"/>
    <xf numFmtId="0" fontId="24" fillId="4" borderId="17" xfId="0" applyFont="1" applyFill="1" applyBorder="1" applyAlignment="1">
      <alignment horizontal="center" vertical="center"/>
    </xf>
    <xf numFmtId="167" fontId="24" fillId="4" borderId="14" xfId="0" applyNumberFormat="1" applyFont="1" applyFill="1" applyBorder="1" applyAlignment="1">
      <alignment horizontal="center" vertical="top"/>
    </xf>
    <xf numFmtId="0" fontId="21" fillId="0" borderId="15" xfId="0" applyFont="1" applyBorder="1" applyAlignment="1">
      <alignment horizontal="center" vertical="center"/>
    </xf>
    <xf numFmtId="167" fontId="21" fillId="0" borderId="15" xfId="0" applyNumberFormat="1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1" applyAlignment="1">
      <alignment vertical="center"/>
    </xf>
    <xf numFmtId="0" fontId="1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4" fontId="8" fillId="0" borderId="35" xfId="0" applyNumberFormat="1" applyFont="1" applyFill="1" applyBorder="1" applyAlignment="1">
      <alignment vertical="center"/>
    </xf>
    <xf numFmtId="0" fontId="4" fillId="0" borderId="28" xfId="0" applyNumberFormat="1" applyFont="1" applyFill="1" applyBorder="1" applyAlignment="1">
      <alignment horizontal="left" vertical="center"/>
    </xf>
    <xf numFmtId="0" fontId="19" fillId="0" borderId="0" xfId="0" applyFont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35" xfId="0" applyNumberFormat="1" applyFont="1" applyFill="1" applyBorder="1" applyAlignment="1">
      <alignment horizontal="right" vertical="center"/>
    </xf>
    <xf numFmtId="0" fontId="4" fillId="0" borderId="34" xfId="0" applyFont="1" applyFill="1" applyBorder="1" applyAlignment="1">
      <alignment horizontal="left" vertical="center"/>
    </xf>
    <xf numFmtId="164" fontId="8" fillId="0" borderId="14" xfId="0" applyNumberFormat="1" applyFont="1" applyFill="1" applyBorder="1" applyAlignment="1">
      <alignment vertical="center"/>
    </xf>
    <xf numFmtId="1" fontId="4" fillId="0" borderId="15" xfId="0" applyNumberFormat="1" applyFont="1" applyFill="1" applyBorder="1" applyAlignment="1">
      <alignment horizontal="left" vertical="center"/>
    </xf>
    <xf numFmtId="1" fontId="4" fillId="0" borderId="34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left" vertical="center"/>
    </xf>
    <xf numFmtId="164" fontId="8" fillId="0" borderId="18" xfId="0" applyNumberFormat="1" applyFont="1" applyFill="1" applyBorder="1" applyAlignment="1">
      <alignment vertical="center"/>
    </xf>
    <xf numFmtId="164" fontId="8" fillId="0" borderId="29" xfId="0" applyNumberFormat="1" applyFont="1" applyFill="1" applyBorder="1" applyAlignment="1">
      <alignment horizontal="right" vertical="center"/>
    </xf>
    <xf numFmtId="0" fontId="28" fillId="0" borderId="37" xfId="0" applyFont="1" applyFill="1" applyBorder="1" applyAlignment="1">
      <alignment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4" fontId="8" fillId="0" borderId="19" xfId="0" applyNumberFormat="1" applyFont="1" applyFill="1" applyBorder="1" applyAlignment="1">
      <alignment horizontal="right" vertical="center"/>
    </xf>
    <xf numFmtId="0" fontId="8" fillId="0" borderId="3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8" fillId="0" borderId="26" xfId="0" applyNumberFormat="1" applyFont="1" applyFill="1" applyBorder="1" applyAlignment="1">
      <alignment vertical="center"/>
    </xf>
    <xf numFmtId="0" fontId="39" fillId="4" borderId="5" xfId="0" applyFont="1" applyFill="1" applyBorder="1" applyAlignment="1">
      <alignment horizontal="center" vertical="center"/>
    </xf>
    <xf numFmtId="167" fontId="39" fillId="4" borderId="3" xfId="0" applyNumberFormat="1" applyFont="1" applyFill="1" applyBorder="1" applyAlignment="1">
      <alignment horizontal="center" vertical="top"/>
    </xf>
    <xf numFmtId="0" fontId="40" fillId="0" borderId="15" xfId="0" applyFont="1" applyBorder="1" applyAlignment="1">
      <alignment horizontal="center" vertical="center"/>
    </xf>
    <xf numFmtId="0" fontId="33" fillId="4" borderId="17" xfId="0" applyFont="1" applyFill="1" applyBorder="1" applyAlignment="1">
      <alignment horizontal="center" vertical="center"/>
    </xf>
    <xf numFmtId="8" fontId="41" fillId="4" borderId="14" xfId="0" applyNumberFormat="1" applyFont="1" applyFill="1" applyBorder="1" applyAlignment="1">
      <alignment horizontal="center" vertical="top"/>
    </xf>
    <xf numFmtId="0" fontId="26" fillId="0" borderId="32" xfId="0" applyFont="1" applyBorder="1"/>
    <xf numFmtId="0" fontId="24" fillId="4" borderId="6" xfId="0" applyFont="1" applyFill="1" applyBorder="1" applyAlignment="1">
      <alignment horizontal="center" vertical="center"/>
    </xf>
    <xf numFmtId="167" fontId="24" fillId="4" borderId="7" xfId="0" applyNumberFormat="1" applyFont="1" applyFill="1" applyBorder="1" applyAlignment="1">
      <alignment horizontal="center" vertical="top"/>
    </xf>
    <xf numFmtId="0" fontId="21" fillId="0" borderId="2" xfId="0" applyFont="1" applyBorder="1" applyAlignment="1">
      <alignment horizontal="center" vertical="center"/>
    </xf>
    <xf numFmtId="0" fontId="39" fillId="4" borderId="6" xfId="0" applyFont="1" applyFill="1" applyBorder="1" applyAlignment="1">
      <alignment horizontal="center" vertical="center"/>
    </xf>
    <xf numFmtId="167" fontId="39" fillId="4" borderId="7" xfId="0" applyNumberFormat="1" applyFont="1" applyFill="1" applyBorder="1" applyAlignment="1">
      <alignment horizontal="center" vertical="top"/>
    </xf>
    <xf numFmtId="167" fontId="21" fillId="0" borderId="2" xfId="0" applyNumberFormat="1" applyFont="1" applyBorder="1" applyAlignment="1">
      <alignment horizontal="center" vertical="top"/>
    </xf>
    <xf numFmtId="0" fontId="24" fillId="0" borderId="6" xfId="0" applyFont="1" applyBorder="1" applyAlignment="1">
      <alignment horizontal="center" vertical="center"/>
    </xf>
    <xf numFmtId="0" fontId="42" fillId="0" borderId="0" xfId="0" applyFont="1" applyAlignment="1">
      <alignment horizontal="left" vertical="top"/>
    </xf>
    <xf numFmtId="0" fontId="39" fillId="0" borderId="5" xfId="0" applyFont="1" applyBorder="1" applyAlignment="1">
      <alignment horizontal="center" vertical="center"/>
    </xf>
    <xf numFmtId="167" fontId="21" fillId="0" borderId="4" xfId="0" applyNumberFormat="1" applyFont="1" applyBorder="1" applyAlignment="1">
      <alignment horizontal="right" vertical="top"/>
    </xf>
    <xf numFmtId="0" fontId="0" fillId="0" borderId="33" xfId="0" applyBorder="1"/>
    <xf numFmtId="0" fontId="43" fillId="0" borderId="33" xfId="0" applyFont="1" applyBorder="1"/>
    <xf numFmtId="0" fontId="0" fillId="0" borderId="34" xfId="0" applyBorder="1"/>
    <xf numFmtId="0" fontId="39" fillId="4" borderId="17" xfId="0" applyFont="1" applyFill="1" applyBorder="1" applyAlignment="1">
      <alignment horizontal="center" vertical="center"/>
    </xf>
    <xf numFmtId="167" fontId="39" fillId="4" borderId="14" xfId="0" applyNumberFormat="1" applyFont="1" applyFill="1" applyBorder="1" applyAlignment="1">
      <alignment horizontal="center" vertical="top"/>
    </xf>
    <xf numFmtId="167" fontId="21" fillId="0" borderId="15" xfId="0" applyNumberFormat="1" applyFont="1" applyBorder="1" applyAlignment="1">
      <alignment horizontal="right" vertical="top"/>
    </xf>
    <xf numFmtId="0" fontId="39" fillId="0" borderId="17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35" fillId="0" borderId="0" xfId="0" applyFont="1" applyBorder="1" applyAlignment="1">
      <alignment vertical="center" textRotation="90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67" fontId="25" fillId="0" borderId="9" xfId="0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/>
    <xf numFmtId="0" fontId="24" fillId="0" borderId="9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165" fontId="3" fillId="0" borderId="1" xfId="3" applyNumberFormat="1" applyFont="1" applyFill="1" applyBorder="1" applyAlignment="1" applyProtection="1">
      <alignment horizontal="center" vertical="center" readingOrder="1"/>
      <protection locked="0"/>
    </xf>
    <xf numFmtId="165" fontId="3" fillId="0" borderId="1" xfId="0" applyNumberFormat="1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center" vertical="center" wrapText="1"/>
    </xf>
    <xf numFmtId="0" fontId="41" fillId="4" borderId="5" xfId="0" applyFont="1" applyFill="1" applyBorder="1" applyAlignment="1">
      <alignment horizontal="center" vertical="center"/>
    </xf>
    <xf numFmtId="167" fontId="41" fillId="4" borderId="3" xfId="0" applyNumberFormat="1" applyFont="1" applyFill="1" applyBorder="1" applyAlignment="1">
      <alignment horizontal="center" vertical="top"/>
    </xf>
    <xf numFmtId="0" fontId="42" fillId="0" borderId="0" xfId="0" applyFont="1" applyAlignment="1"/>
    <xf numFmtId="0" fontId="42" fillId="0" borderId="0" xfId="0" applyFont="1" applyAlignment="1">
      <alignment vertical="center"/>
    </xf>
    <xf numFmtId="0" fontId="42" fillId="0" borderId="0" xfId="0" applyFont="1" applyBorder="1" applyAlignment="1">
      <alignment vertical="top"/>
    </xf>
    <xf numFmtId="0" fontId="4" fillId="0" borderId="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37" fillId="5" borderId="37" xfId="0" applyFont="1" applyFill="1" applyBorder="1" applyAlignment="1">
      <alignment horizontal="center" vertical="center"/>
    </xf>
    <xf numFmtId="0" fontId="37" fillId="5" borderId="38" xfId="0" applyFont="1" applyFill="1" applyBorder="1" applyAlignment="1">
      <alignment horizontal="center" vertical="center"/>
    </xf>
    <xf numFmtId="0" fontId="37" fillId="5" borderId="3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28" fillId="0" borderId="3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7" fillId="5" borderId="13" xfId="0" applyFont="1" applyFill="1" applyBorder="1" applyAlignment="1">
      <alignment horizontal="center" vertical="center"/>
    </xf>
    <xf numFmtId="0" fontId="37" fillId="5" borderId="22" xfId="0" applyFont="1" applyFill="1" applyBorder="1" applyAlignment="1">
      <alignment horizontal="center" vertical="center"/>
    </xf>
    <xf numFmtId="0" fontId="37" fillId="5" borderId="45" xfId="0" applyFont="1" applyFill="1" applyBorder="1" applyAlignment="1">
      <alignment horizontal="center" vertical="center"/>
    </xf>
    <xf numFmtId="0" fontId="37" fillId="0" borderId="37" xfId="0" applyFont="1" applyFill="1" applyBorder="1" applyAlignment="1">
      <alignment horizontal="center" vertical="center"/>
    </xf>
    <xf numFmtId="0" fontId="37" fillId="0" borderId="38" xfId="0" applyFont="1" applyFill="1" applyBorder="1" applyAlignment="1">
      <alignment horizontal="center" vertical="center"/>
    </xf>
    <xf numFmtId="0" fontId="37" fillId="0" borderId="39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 wrapText="1"/>
    </xf>
    <xf numFmtId="0" fontId="28" fillId="0" borderId="43" xfId="0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 textRotation="90"/>
    </xf>
  </cellXfs>
  <cellStyles count="4">
    <cellStyle name="Currency" xfId="3" builtinId="4"/>
    <cellStyle name="Hyperlink" xfId="1" builtinId="8"/>
    <cellStyle name="Normal" xfId="0" builtinId="0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13" Type="http://schemas.openxmlformats.org/officeDocument/2006/relationships/image" Target="../media/image30.jpeg"/><Relationship Id="rId18" Type="http://schemas.openxmlformats.org/officeDocument/2006/relationships/image" Target="../media/image34.jpeg"/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12" Type="http://schemas.openxmlformats.org/officeDocument/2006/relationships/image" Target="../media/image29.jpeg"/><Relationship Id="rId17" Type="http://schemas.openxmlformats.org/officeDocument/2006/relationships/image" Target="../media/image33.jpg"/><Relationship Id="rId2" Type="http://schemas.openxmlformats.org/officeDocument/2006/relationships/image" Target="../media/image19.jpeg"/><Relationship Id="rId16" Type="http://schemas.openxmlformats.org/officeDocument/2006/relationships/image" Target="../media/image16.jpg"/><Relationship Id="rId1" Type="http://schemas.openxmlformats.org/officeDocument/2006/relationships/image" Target="../media/image1.png"/><Relationship Id="rId6" Type="http://schemas.openxmlformats.org/officeDocument/2006/relationships/image" Target="../media/image23.jpeg"/><Relationship Id="rId11" Type="http://schemas.openxmlformats.org/officeDocument/2006/relationships/image" Target="../media/image28.jpeg"/><Relationship Id="rId5" Type="http://schemas.openxmlformats.org/officeDocument/2006/relationships/image" Target="../media/image22.jpeg"/><Relationship Id="rId15" Type="http://schemas.openxmlformats.org/officeDocument/2006/relationships/image" Target="../media/image32.jpeg"/><Relationship Id="rId10" Type="http://schemas.openxmlformats.org/officeDocument/2006/relationships/image" Target="../media/image27.jpeg"/><Relationship Id="rId4" Type="http://schemas.openxmlformats.org/officeDocument/2006/relationships/image" Target="../media/image21.jpeg"/><Relationship Id="rId9" Type="http://schemas.openxmlformats.org/officeDocument/2006/relationships/image" Target="../media/image26.jpeg"/><Relationship Id="rId14" Type="http://schemas.openxmlformats.org/officeDocument/2006/relationships/image" Target="../media/image3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jpeg"/><Relationship Id="rId13" Type="http://schemas.openxmlformats.org/officeDocument/2006/relationships/image" Target="../media/image47.jpeg"/><Relationship Id="rId3" Type="http://schemas.openxmlformats.org/officeDocument/2006/relationships/image" Target="../media/image37.jpeg"/><Relationship Id="rId7" Type="http://schemas.openxmlformats.org/officeDocument/2006/relationships/image" Target="../media/image41.jpeg"/><Relationship Id="rId12" Type="http://schemas.openxmlformats.org/officeDocument/2006/relationships/image" Target="../media/image46.jpg"/><Relationship Id="rId2" Type="http://schemas.openxmlformats.org/officeDocument/2006/relationships/image" Target="../media/image36.jpeg"/><Relationship Id="rId16" Type="http://schemas.openxmlformats.org/officeDocument/2006/relationships/image" Target="../media/image50.jpg"/><Relationship Id="rId1" Type="http://schemas.openxmlformats.org/officeDocument/2006/relationships/image" Target="../media/image35.png"/><Relationship Id="rId6" Type="http://schemas.openxmlformats.org/officeDocument/2006/relationships/image" Target="../media/image40.jpeg"/><Relationship Id="rId11" Type="http://schemas.openxmlformats.org/officeDocument/2006/relationships/image" Target="../media/image45.png"/><Relationship Id="rId5" Type="http://schemas.openxmlformats.org/officeDocument/2006/relationships/image" Target="../media/image39.jpeg"/><Relationship Id="rId15" Type="http://schemas.openxmlformats.org/officeDocument/2006/relationships/image" Target="../media/image49.jpeg"/><Relationship Id="rId10" Type="http://schemas.openxmlformats.org/officeDocument/2006/relationships/image" Target="../media/image44.jpeg"/><Relationship Id="rId4" Type="http://schemas.openxmlformats.org/officeDocument/2006/relationships/image" Target="../media/image38.jpeg"/><Relationship Id="rId9" Type="http://schemas.openxmlformats.org/officeDocument/2006/relationships/image" Target="../media/image43.jpeg"/><Relationship Id="rId14" Type="http://schemas.openxmlformats.org/officeDocument/2006/relationships/image" Target="../media/image48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2.jpeg"/><Relationship Id="rId18" Type="http://schemas.openxmlformats.org/officeDocument/2006/relationships/image" Target="../media/image67.jpeg"/><Relationship Id="rId26" Type="http://schemas.openxmlformats.org/officeDocument/2006/relationships/image" Target="../media/image75.png"/><Relationship Id="rId3" Type="http://schemas.openxmlformats.org/officeDocument/2006/relationships/image" Target="../media/image52.jpeg"/><Relationship Id="rId21" Type="http://schemas.openxmlformats.org/officeDocument/2006/relationships/image" Target="../media/image70.png"/><Relationship Id="rId34" Type="http://schemas.openxmlformats.org/officeDocument/2006/relationships/image" Target="../media/image83.png"/><Relationship Id="rId7" Type="http://schemas.openxmlformats.org/officeDocument/2006/relationships/image" Target="../media/image56.jpeg"/><Relationship Id="rId12" Type="http://schemas.openxmlformats.org/officeDocument/2006/relationships/image" Target="../media/image61.jpeg"/><Relationship Id="rId17" Type="http://schemas.openxmlformats.org/officeDocument/2006/relationships/image" Target="../media/image66.jpeg"/><Relationship Id="rId25" Type="http://schemas.openxmlformats.org/officeDocument/2006/relationships/image" Target="../media/image74.png"/><Relationship Id="rId33" Type="http://schemas.openxmlformats.org/officeDocument/2006/relationships/image" Target="../media/image82.png"/><Relationship Id="rId2" Type="http://schemas.openxmlformats.org/officeDocument/2006/relationships/image" Target="../media/image51.jpeg"/><Relationship Id="rId16" Type="http://schemas.openxmlformats.org/officeDocument/2006/relationships/image" Target="../media/image65.jpeg"/><Relationship Id="rId20" Type="http://schemas.openxmlformats.org/officeDocument/2006/relationships/image" Target="../media/image69.jpeg"/><Relationship Id="rId29" Type="http://schemas.openxmlformats.org/officeDocument/2006/relationships/image" Target="../media/image78.png"/><Relationship Id="rId1" Type="http://schemas.openxmlformats.org/officeDocument/2006/relationships/image" Target="../media/image35.png"/><Relationship Id="rId6" Type="http://schemas.openxmlformats.org/officeDocument/2006/relationships/image" Target="../media/image55.jpeg"/><Relationship Id="rId11" Type="http://schemas.openxmlformats.org/officeDocument/2006/relationships/image" Target="../media/image60.jpeg"/><Relationship Id="rId24" Type="http://schemas.openxmlformats.org/officeDocument/2006/relationships/image" Target="../media/image73.png"/><Relationship Id="rId32" Type="http://schemas.openxmlformats.org/officeDocument/2006/relationships/image" Target="../media/image81.png"/><Relationship Id="rId5" Type="http://schemas.openxmlformats.org/officeDocument/2006/relationships/image" Target="../media/image54.jpeg"/><Relationship Id="rId15" Type="http://schemas.openxmlformats.org/officeDocument/2006/relationships/image" Target="../media/image64.jpeg"/><Relationship Id="rId23" Type="http://schemas.openxmlformats.org/officeDocument/2006/relationships/image" Target="../media/image72.png"/><Relationship Id="rId28" Type="http://schemas.openxmlformats.org/officeDocument/2006/relationships/image" Target="../media/image77.png"/><Relationship Id="rId36" Type="http://schemas.openxmlformats.org/officeDocument/2006/relationships/image" Target="../media/image85.png"/><Relationship Id="rId10" Type="http://schemas.openxmlformats.org/officeDocument/2006/relationships/image" Target="../media/image59.jpeg"/><Relationship Id="rId19" Type="http://schemas.openxmlformats.org/officeDocument/2006/relationships/image" Target="../media/image68.jpeg"/><Relationship Id="rId31" Type="http://schemas.openxmlformats.org/officeDocument/2006/relationships/image" Target="../media/image80.png"/><Relationship Id="rId4" Type="http://schemas.openxmlformats.org/officeDocument/2006/relationships/image" Target="../media/image53.jpeg"/><Relationship Id="rId9" Type="http://schemas.openxmlformats.org/officeDocument/2006/relationships/image" Target="../media/image58.jpeg"/><Relationship Id="rId14" Type="http://schemas.openxmlformats.org/officeDocument/2006/relationships/image" Target="../media/image63.jpeg"/><Relationship Id="rId22" Type="http://schemas.openxmlformats.org/officeDocument/2006/relationships/image" Target="../media/image71.png"/><Relationship Id="rId27" Type="http://schemas.openxmlformats.org/officeDocument/2006/relationships/image" Target="../media/image76.png"/><Relationship Id="rId30" Type="http://schemas.openxmlformats.org/officeDocument/2006/relationships/image" Target="../media/image79.png"/><Relationship Id="rId35" Type="http://schemas.openxmlformats.org/officeDocument/2006/relationships/image" Target="../media/image84.png"/><Relationship Id="rId8" Type="http://schemas.openxmlformats.org/officeDocument/2006/relationships/image" Target="../media/image57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5.jpeg"/><Relationship Id="rId18" Type="http://schemas.openxmlformats.org/officeDocument/2006/relationships/image" Target="../media/image100.jpeg"/><Relationship Id="rId26" Type="http://schemas.openxmlformats.org/officeDocument/2006/relationships/image" Target="../media/image80.png"/><Relationship Id="rId3" Type="http://schemas.openxmlformats.org/officeDocument/2006/relationships/image" Target="../media/image87.jpeg"/><Relationship Id="rId21" Type="http://schemas.openxmlformats.org/officeDocument/2006/relationships/image" Target="../media/image83.png"/><Relationship Id="rId34" Type="http://schemas.openxmlformats.org/officeDocument/2006/relationships/image" Target="../media/image72.png"/><Relationship Id="rId7" Type="http://schemas.openxmlformats.org/officeDocument/2006/relationships/image" Target="../media/image91.jpeg"/><Relationship Id="rId12" Type="http://schemas.openxmlformats.org/officeDocument/2006/relationships/image" Target="../media/image63.jpeg"/><Relationship Id="rId17" Type="http://schemas.openxmlformats.org/officeDocument/2006/relationships/image" Target="../media/image99.jpeg"/><Relationship Id="rId25" Type="http://schemas.openxmlformats.org/officeDocument/2006/relationships/image" Target="../media/image79.png"/><Relationship Id="rId33" Type="http://schemas.openxmlformats.org/officeDocument/2006/relationships/image" Target="../media/image71.png"/><Relationship Id="rId2" Type="http://schemas.openxmlformats.org/officeDocument/2006/relationships/image" Target="../media/image86.jpeg"/><Relationship Id="rId16" Type="http://schemas.openxmlformats.org/officeDocument/2006/relationships/image" Target="../media/image98.jpeg"/><Relationship Id="rId20" Type="http://schemas.openxmlformats.org/officeDocument/2006/relationships/image" Target="../media/image82.png"/><Relationship Id="rId29" Type="http://schemas.openxmlformats.org/officeDocument/2006/relationships/image" Target="../media/image75.png"/><Relationship Id="rId1" Type="http://schemas.openxmlformats.org/officeDocument/2006/relationships/image" Target="../media/image35.png"/><Relationship Id="rId6" Type="http://schemas.openxmlformats.org/officeDocument/2006/relationships/image" Target="../media/image90.jpeg"/><Relationship Id="rId11" Type="http://schemas.openxmlformats.org/officeDocument/2006/relationships/image" Target="../media/image94.jpeg"/><Relationship Id="rId24" Type="http://schemas.openxmlformats.org/officeDocument/2006/relationships/image" Target="../media/image78.png"/><Relationship Id="rId32" Type="http://schemas.openxmlformats.org/officeDocument/2006/relationships/image" Target="../media/image70.png"/><Relationship Id="rId5" Type="http://schemas.openxmlformats.org/officeDocument/2006/relationships/image" Target="../media/image89.jpeg"/><Relationship Id="rId15" Type="http://schemas.openxmlformats.org/officeDocument/2006/relationships/image" Target="../media/image97.jpeg"/><Relationship Id="rId23" Type="http://schemas.openxmlformats.org/officeDocument/2006/relationships/image" Target="../media/image85.png"/><Relationship Id="rId28" Type="http://schemas.openxmlformats.org/officeDocument/2006/relationships/image" Target="../media/image74.png"/><Relationship Id="rId10" Type="http://schemas.openxmlformats.org/officeDocument/2006/relationships/image" Target="../media/image59.jpeg"/><Relationship Id="rId19" Type="http://schemas.openxmlformats.org/officeDocument/2006/relationships/image" Target="../media/image69.jpeg"/><Relationship Id="rId31" Type="http://schemas.openxmlformats.org/officeDocument/2006/relationships/image" Target="../media/image77.png"/><Relationship Id="rId4" Type="http://schemas.openxmlformats.org/officeDocument/2006/relationships/image" Target="../media/image88.jpeg"/><Relationship Id="rId9" Type="http://schemas.openxmlformats.org/officeDocument/2006/relationships/image" Target="../media/image93.png"/><Relationship Id="rId14" Type="http://schemas.openxmlformats.org/officeDocument/2006/relationships/image" Target="../media/image96.jpeg"/><Relationship Id="rId22" Type="http://schemas.openxmlformats.org/officeDocument/2006/relationships/image" Target="../media/image84.png"/><Relationship Id="rId27" Type="http://schemas.openxmlformats.org/officeDocument/2006/relationships/image" Target="../media/image81.png"/><Relationship Id="rId30" Type="http://schemas.openxmlformats.org/officeDocument/2006/relationships/image" Target="../media/image76.png"/><Relationship Id="rId35" Type="http://schemas.openxmlformats.org/officeDocument/2006/relationships/image" Target="../media/image73.png"/><Relationship Id="rId8" Type="http://schemas.openxmlformats.org/officeDocument/2006/relationships/image" Target="../media/image92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7.png"/><Relationship Id="rId13" Type="http://schemas.openxmlformats.org/officeDocument/2006/relationships/image" Target="../media/image112.png"/><Relationship Id="rId3" Type="http://schemas.openxmlformats.org/officeDocument/2006/relationships/image" Target="../media/image102.png"/><Relationship Id="rId7" Type="http://schemas.openxmlformats.org/officeDocument/2006/relationships/image" Target="../media/image106.png"/><Relationship Id="rId12" Type="http://schemas.openxmlformats.org/officeDocument/2006/relationships/image" Target="../media/image111.png"/><Relationship Id="rId17" Type="http://schemas.openxmlformats.org/officeDocument/2006/relationships/image" Target="../media/image116.png"/><Relationship Id="rId2" Type="http://schemas.openxmlformats.org/officeDocument/2006/relationships/image" Target="../media/image101.png"/><Relationship Id="rId16" Type="http://schemas.openxmlformats.org/officeDocument/2006/relationships/image" Target="../media/image115.png"/><Relationship Id="rId1" Type="http://schemas.openxmlformats.org/officeDocument/2006/relationships/image" Target="../media/image35.png"/><Relationship Id="rId6" Type="http://schemas.openxmlformats.org/officeDocument/2006/relationships/image" Target="../media/image105.png"/><Relationship Id="rId11" Type="http://schemas.openxmlformats.org/officeDocument/2006/relationships/image" Target="../media/image110.png"/><Relationship Id="rId5" Type="http://schemas.openxmlformats.org/officeDocument/2006/relationships/image" Target="../media/image104.png"/><Relationship Id="rId15" Type="http://schemas.openxmlformats.org/officeDocument/2006/relationships/image" Target="../media/image114.png"/><Relationship Id="rId10" Type="http://schemas.openxmlformats.org/officeDocument/2006/relationships/image" Target="../media/image109.png"/><Relationship Id="rId4" Type="http://schemas.openxmlformats.org/officeDocument/2006/relationships/image" Target="../media/image103.png"/><Relationship Id="rId9" Type="http://schemas.openxmlformats.org/officeDocument/2006/relationships/image" Target="../media/image108.png"/><Relationship Id="rId14" Type="http://schemas.openxmlformats.org/officeDocument/2006/relationships/image" Target="../media/image1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21027</xdr:colOff>
      <xdr:row>0</xdr:row>
      <xdr:rowOff>28640</xdr:rowOff>
    </xdr:from>
    <xdr:to>
      <xdr:col>2</xdr:col>
      <xdr:colOff>571500</xdr:colOff>
      <xdr:row>2</xdr:row>
      <xdr:rowOff>111437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95C66A-E793-4F38-8577-B982C9CFF3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27" y="28640"/>
          <a:ext cx="1925386" cy="5880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479563</xdr:colOff>
      <xdr:row>5</xdr:row>
      <xdr:rowOff>118188</xdr:rowOff>
    </xdr:from>
    <xdr:to>
      <xdr:col>5</xdr:col>
      <xdr:colOff>952500</xdr:colOff>
      <xdr:row>10</xdr:row>
      <xdr:rowOff>48700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7C5F587-D5E8-40F9-BD76-E60EEE9B3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8128" y="1170079"/>
          <a:ext cx="1615937" cy="700794"/>
        </a:xfrm>
        <a:prstGeom prst="rect">
          <a:avLst/>
        </a:prstGeom>
      </xdr:spPr>
    </xdr:pic>
    <xdr:clientData/>
  </xdr:twoCellAnchor>
  <xdr:twoCellAnchor editAs="oneCell">
    <xdr:from>
      <xdr:col>0</xdr:col>
      <xdr:colOff>275899</xdr:colOff>
      <xdr:row>15</xdr:row>
      <xdr:rowOff>35285</xdr:rowOff>
    </xdr:from>
    <xdr:to>
      <xdr:col>0</xdr:col>
      <xdr:colOff>545224</xdr:colOff>
      <xdr:row>16</xdr:row>
      <xdr:rowOff>282683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646C85-E13D-4014-8B74-5ED5D47C2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2" r="24273"/>
        <a:stretch/>
      </xdr:blipFill>
      <xdr:spPr>
        <a:xfrm>
          <a:off x="275899" y="3722821"/>
          <a:ext cx="269325" cy="519541"/>
        </a:xfrm>
        <a:prstGeom prst="rect">
          <a:avLst/>
        </a:prstGeom>
      </xdr:spPr>
    </xdr:pic>
    <xdr:clientData/>
  </xdr:twoCellAnchor>
  <xdr:twoCellAnchor editAs="oneCell">
    <xdr:from>
      <xdr:col>0</xdr:col>
      <xdr:colOff>186170</xdr:colOff>
      <xdr:row>19</xdr:row>
      <xdr:rowOff>16213</xdr:rowOff>
    </xdr:from>
    <xdr:to>
      <xdr:col>0</xdr:col>
      <xdr:colOff>688398</xdr:colOff>
      <xdr:row>20</xdr:row>
      <xdr:rowOff>271564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6218B03-A166-49DB-A1EB-99F47720F6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8" r="3176"/>
        <a:stretch/>
      </xdr:blipFill>
      <xdr:spPr>
        <a:xfrm>
          <a:off x="186170" y="4856645"/>
          <a:ext cx="502228" cy="532442"/>
        </a:xfrm>
        <a:prstGeom prst="rect">
          <a:avLst/>
        </a:prstGeom>
      </xdr:spPr>
    </xdr:pic>
    <xdr:clientData/>
  </xdr:twoCellAnchor>
  <xdr:twoCellAnchor editAs="oneCell">
    <xdr:from>
      <xdr:col>0</xdr:col>
      <xdr:colOff>193901</xdr:colOff>
      <xdr:row>23</xdr:row>
      <xdr:rowOff>23777</xdr:rowOff>
    </xdr:from>
    <xdr:to>
      <xdr:col>0</xdr:col>
      <xdr:colOff>700768</xdr:colOff>
      <xdr:row>24</xdr:row>
      <xdr:rowOff>281638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DF54A98-6EF4-4B3E-B17D-E2605426CA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8" r="2070"/>
        <a:stretch/>
      </xdr:blipFill>
      <xdr:spPr>
        <a:xfrm>
          <a:off x="193901" y="6031331"/>
          <a:ext cx="506867" cy="533405"/>
        </a:xfrm>
        <a:prstGeom prst="rect">
          <a:avLst/>
        </a:prstGeom>
      </xdr:spPr>
    </xdr:pic>
    <xdr:clientData/>
  </xdr:twoCellAnchor>
  <xdr:twoCellAnchor editAs="oneCell">
    <xdr:from>
      <xdr:col>0</xdr:col>
      <xdr:colOff>310245</xdr:colOff>
      <xdr:row>27</xdr:row>
      <xdr:rowOff>23813</xdr:rowOff>
    </xdr:from>
    <xdr:to>
      <xdr:col>0</xdr:col>
      <xdr:colOff>578690</xdr:colOff>
      <xdr:row>28</xdr:row>
      <xdr:rowOff>261937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7DC0FB3-7F6C-45FB-88C2-6B1111B153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81" t="1394" r="24999" b="2916"/>
        <a:stretch/>
      </xdr:blipFill>
      <xdr:spPr>
        <a:xfrm>
          <a:off x="310245" y="7164161"/>
          <a:ext cx="268445" cy="513669"/>
        </a:xfrm>
        <a:prstGeom prst="rect">
          <a:avLst/>
        </a:prstGeom>
      </xdr:spPr>
    </xdr:pic>
    <xdr:clientData/>
  </xdr:twoCellAnchor>
  <xdr:twoCellAnchor editAs="oneCell">
    <xdr:from>
      <xdr:col>0</xdr:col>
      <xdr:colOff>338910</xdr:colOff>
      <xdr:row>31</xdr:row>
      <xdr:rowOff>80596</xdr:rowOff>
    </xdr:from>
    <xdr:to>
      <xdr:col>0</xdr:col>
      <xdr:colOff>798634</xdr:colOff>
      <xdr:row>32</xdr:row>
      <xdr:rowOff>292362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FF0C266-DD53-4EEB-B5B9-275A5D396F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8" t="24459" r="43427" b="24384"/>
        <a:stretch/>
      </xdr:blipFill>
      <xdr:spPr>
        <a:xfrm>
          <a:off x="338910" y="8286750"/>
          <a:ext cx="459724" cy="438900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30</xdr:row>
      <xdr:rowOff>31267</xdr:rowOff>
    </xdr:from>
    <xdr:to>
      <xdr:col>0</xdr:col>
      <xdr:colOff>373673</xdr:colOff>
      <xdr:row>31</xdr:row>
      <xdr:rowOff>157538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4DB8054-1298-4C54-83FA-CBB6774F89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08" t="33794" b="34093"/>
        <a:stretch/>
      </xdr:blipFill>
      <xdr:spPr>
        <a:xfrm>
          <a:off x="29308" y="8010286"/>
          <a:ext cx="344365" cy="353406"/>
        </a:xfrm>
        <a:prstGeom prst="rect">
          <a:avLst/>
        </a:prstGeom>
      </xdr:spPr>
    </xdr:pic>
    <xdr:clientData/>
  </xdr:twoCellAnchor>
  <xdr:twoCellAnchor editAs="oneCell">
    <xdr:from>
      <xdr:col>0</xdr:col>
      <xdr:colOff>275899</xdr:colOff>
      <xdr:row>17</xdr:row>
      <xdr:rowOff>18397</xdr:rowOff>
    </xdr:from>
    <xdr:to>
      <xdr:col>0</xdr:col>
      <xdr:colOff>545224</xdr:colOff>
      <xdr:row>18</xdr:row>
      <xdr:rowOff>265795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FD0FE23-4E73-41F8-8F4F-12F6A6C594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2" r="24273"/>
        <a:stretch/>
      </xdr:blipFill>
      <xdr:spPr>
        <a:xfrm>
          <a:off x="275899" y="4319301"/>
          <a:ext cx="269325" cy="525821"/>
        </a:xfrm>
        <a:prstGeom prst="rect">
          <a:avLst/>
        </a:prstGeom>
      </xdr:spPr>
    </xdr:pic>
    <xdr:clientData/>
  </xdr:twoCellAnchor>
  <xdr:twoCellAnchor editAs="oneCell">
    <xdr:from>
      <xdr:col>0</xdr:col>
      <xdr:colOff>300405</xdr:colOff>
      <xdr:row>21</xdr:row>
      <xdr:rowOff>21980</xdr:rowOff>
    </xdr:from>
    <xdr:to>
      <xdr:col>0</xdr:col>
      <xdr:colOff>578827</xdr:colOff>
      <xdr:row>22</xdr:row>
      <xdr:rowOff>289795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6EEBD6-698C-42E6-9C12-91AD02D282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58" r="24570"/>
        <a:stretch/>
      </xdr:blipFill>
      <xdr:spPr>
        <a:xfrm>
          <a:off x="300405" y="5465884"/>
          <a:ext cx="278422" cy="546238"/>
        </a:xfrm>
        <a:prstGeom prst="rect">
          <a:avLst/>
        </a:prstGeom>
      </xdr:spPr>
    </xdr:pic>
    <xdr:clientData/>
  </xdr:twoCellAnchor>
  <xdr:twoCellAnchor editAs="oneCell">
    <xdr:from>
      <xdr:col>0</xdr:col>
      <xdr:colOff>175845</xdr:colOff>
      <xdr:row>24</xdr:row>
      <xdr:rowOff>300403</xdr:rowOff>
    </xdr:from>
    <xdr:to>
      <xdr:col>0</xdr:col>
      <xdr:colOff>740019</xdr:colOff>
      <xdr:row>27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A705863-9A11-4F14-B878-778AED9AB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5" y="6608884"/>
          <a:ext cx="564174" cy="564174"/>
        </a:xfrm>
        <a:prstGeom prst="rect">
          <a:avLst/>
        </a:prstGeom>
      </xdr:spPr>
    </xdr:pic>
    <xdr:clientData/>
  </xdr:twoCellAnchor>
  <xdr:twoCellAnchor editAs="oneCell">
    <xdr:from>
      <xdr:col>0</xdr:col>
      <xdr:colOff>359018</xdr:colOff>
      <xdr:row>34</xdr:row>
      <xdr:rowOff>87923</xdr:rowOff>
    </xdr:from>
    <xdr:to>
      <xdr:col>0</xdr:col>
      <xdr:colOff>807969</xdr:colOff>
      <xdr:row>35</xdr:row>
      <xdr:rowOff>285750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5CA1BAD-B0E0-4F17-A5F0-DAEF05B1A7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7" t="48171" r="48096" b="5526"/>
        <a:stretch/>
      </xdr:blipFill>
      <xdr:spPr>
        <a:xfrm>
          <a:off x="359018" y="9085385"/>
          <a:ext cx="448951" cy="424961"/>
        </a:xfrm>
        <a:prstGeom prst="rect">
          <a:avLst/>
        </a:prstGeom>
      </xdr:spPr>
    </xdr:pic>
    <xdr:clientData/>
  </xdr:twoCellAnchor>
  <xdr:twoCellAnchor editAs="oneCell">
    <xdr:from>
      <xdr:col>0</xdr:col>
      <xdr:colOff>21982</xdr:colOff>
      <xdr:row>33</xdr:row>
      <xdr:rowOff>3490</xdr:rowOff>
    </xdr:from>
    <xdr:to>
      <xdr:col>0</xdr:col>
      <xdr:colOff>381000</xdr:colOff>
      <xdr:row>35</xdr:row>
      <xdr:rowOff>293077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E9A1319-85E5-4573-A775-5A08937993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385" t="4854" b="4780"/>
        <a:stretch/>
      </xdr:blipFill>
      <xdr:spPr>
        <a:xfrm>
          <a:off x="21982" y="8773817"/>
          <a:ext cx="359018" cy="743856"/>
        </a:xfrm>
        <a:prstGeom prst="rect">
          <a:avLst/>
        </a:prstGeom>
      </xdr:spPr>
    </xdr:pic>
    <xdr:clientData/>
  </xdr:twoCellAnchor>
  <xdr:twoCellAnchor editAs="oneCell">
    <xdr:from>
      <xdr:col>0</xdr:col>
      <xdr:colOff>417634</xdr:colOff>
      <xdr:row>12</xdr:row>
      <xdr:rowOff>26560</xdr:rowOff>
    </xdr:from>
    <xdr:to>
      <xdr:col>2</xdr:col>
      <xdr:colOff>246529</xdr:colOff>
      <xdr:row>13</xdr:row>
      <xdr:rowOff>686545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63581D2-F31F-423B-8657-163B249893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0" t="5983" r="61362" b="28912"/>
        <a:stretch/>
      </xdr:blipFill>
      <xdr:spPr>
        <a:xfrm>
          <a:off x="417634" y="2461388"/>
          <a:ext cx="1204067" cy="910016"/>
        </a:xfrm>
        <a:prstGeom prst="rect">
          <a:avLst/>
        </a:prstGeom>
      </xdr:spPr>
    </xdr:pic>
    <xdr:clientData/>
  </xdr:twoCellAnchor>
  <xdr:twoCellAnchor editAs="oneCell">
    <xdr:from>
      <xdr:col>3</xdr:col>
      <xdr:colOff>224547</xdr:colOff>
      <xdr:row>12</xdr:row>
      <xdr:rowOff>42610</xdr:rowOff>
    </xdr:from>
    <xdr:to>
      <xdr:col>3</xdr:col>
      <xdr:colOff>807252</xdr:colOff>
      <xdr:row>13</xdr:row>
      <xdr:rowOff>723702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0B695DE-8AED-4B08-A025-627D9FB2A2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55" r="32382"/>
        <a:stretch/>
      </xdr:blipFill>
      <xdr:spPr>
        <a:xfrm>
          <a:off x="2188162" y="2489802"/>
          <a:ext cx="582705" cy="930208"/>
        </a:xfrm>
        <a:prstGeom prst="rect">
          <a:avLst/>
        </a:prstGeom>
      </xdr:spPr>
    </xdr:pic>
    <xdr:clientData/>
  </xdr:twoCellAnchor>
  <xdr:twoCellAnchor editAs="oneCell">
    <xdr:from>
      <xdr:col>3</xdr:col>
      <xdr:colOff>1389958</xdr:colOff>
      <xdr:row>12</xdr:row>
      <xdr:rowOff>49698</xdr:rowOff>
    </xdr:from>
    <xdr:to>
      <xdr:col>3</xdr:col>
      <xdr:colOff>2099098</xdr:colOff>
      <xdr:row>13</xdr:row>
      <xdr:rowOff>685848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C68D9085-8D9A-4A4C-8E1F-0C888AC8C4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385" t="18300" r="4556" b="14482"/>
        <a:stretch/>
      </xdr:blipFill>
      <xdr:spPr>
        <a:xfrm>
          <a:off x="3353573" y="2496890"/>
          <a:ext cx="709140" cy="885266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36</xdr:row>
      <xdr:rowOff>76200</xdr:rowOff>
    </xdr:from>
    <xdr:to>
      <xdr:col>5</xdr:col>
      <xdr:colOff>428625</xdr:colOff>
      <xdr:row>37</xdr:row>
      <xdr:rowOff>161925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0FFBE68-0D6D-42DE-9B44-76BADA42CE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62" b="17337"/>
        <a:stretch/>
      </xdr:blipFill>
      <xdr:spPr>
        <a:xfrm>
          <a:off x="371475" y="9563100"/>
          <a:ext cx="5791200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199793</xdr:colOff>
      <xdr:row>13</xdr:row>
      <xdr:rowOff>616</xdr:rowOff>
    </xdr:from>
    <xdr:to>
      <xdr:col>4</xdr:col>
      <xdr:colOff>938561</xdr:colOff>
      <xdr:row>13</xdr:row>
      <xdr:rowOff>762615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E85329-95FE-4B23-9EDC-A594BEADBA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0" r="1829"/>
        <a:stretch/>
      </xdr:blipFill>
      <xdr:spPr>
        <a:xfrm>
          <a:off x="4795606" y="2685475"/>
          <a:ext cx="738768" cy="761999"/>
        </a:xfrm>
        <a:prstGeom prst="rect">
          <a:avLst/>
        </a:prstGeom>
      </xdr:spPr>
    </xdr:pic>
    <xdr:clientData/>
  </xdr:twoCellAnchor>
  <xdr:twoCellAnchor editAs="oneCell">
    <xdr:from>
      <xdr:col>5</xdr:col>
      <xdr:colOff>214312</xdr:colOff>
      <xdr:row>13</xdr:row>
      <xdr:rowOff>4438</xdr:rowOff>
    </xdr:from>
    <xdr:to>
      <xdr:col>5</xdr:col>
      <xdr:colOff>938893</xdr:colOff>
      <xdr:row>13</xdr:row>
      <xdr:rowOff>764706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724EE3F-691E-4831-A831-0924347F2A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5" r="2360"/>
        <a:stretch/>
      </xdr:blipFill>
      <xdr:spPr>
        <a:xfrm>
          <a:off x="5953125" y="2689297"/>
          <a:ext cx="724581" cy="760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21027</xdr:colOff>
      <xdr:row>0</xdr:row>
      <xdr:rowOff>28640</xdr:rowOff>
    </xdr:from>
    <xdr:to>
      <xdr:col>2</xdr:col>
      <xdr:colOff>571500</xdr:colOff>
      <xdr:row>2</xdr:row>
      <xdr:rowOff>111437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7CB3CE-2A2D-4430-9028-DF3D99264A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27" y="28640"/>
          <a:ext cx="1922073" cy="5876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132667</xdr:colOff>
      <xdr:row>10</xdr:row>
      <xdr:rowOff>30256</xdr:rowOff>
    </xdr:from>
    <xdr:to>
      <xdr:col>0</xdr:col>
      <xdr:colOff>713538</xdr:colOff>
      <xdr:row>12</xdr:row>
      <xdr:rowOff>5603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BED3A28-C565-4611-B519-FEEFCF93CF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8" t="1064" b="-1"/>
        <a:stretch/>
      </xdr:blipFill>
      <xdr:spPr>
        <a:xfrm>
          <a:off x="132667" y="2898962"/>
          <a:ext cx="580871" cy="546847"/>
        </a:xfrm>
        <a:prstGeom prst="rect">
          <a:avLst/>
        </a:prstGeom>
      </xdr:spPr>
    </xdr:pic>
    <xdr:clientData/>
  </xdr:twoCellAnchor>
  <xdr:twoCellAnchor editAs="oneCell">
    <xdr:from>
      <xdr:col>10</xdr:col>
      <xdr:colOff>457200</xdr:colOff>
      <xdr:row>18</xdr:row>
      <xdr:rowOff>237078</xdr:rowOff>
    </xdr:from>
    <xdr:to>
      <xdr:col>11</xdr:col>
      <xdr:colOff>333375</xdr:colOff>
      <xdr:row>21</xdr:row>
      <xdr:rowOff>180974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F074D99-4240-4D3E-8D8B-EA068C2067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366" t="99999" r="100000" b="-143564"/>
        <a:stretch/>
      </xdr:blipFill>
      <xdr:spPr>
        <a:xfrm>
          <a:off x="9639300" y="5380578"/>
          <a:ext cx="485775" cy="791621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14</xdr:row>
      <xdr:rowOff>16522</xdr:rowOff>
    </xdr:from>
    <xdr:to>
      <xdr:col>0</xdr:col>
      <xdr:colOff>720351</xdr:colOff>
      <xdr:row>15</xdr:row>
      <xdr:rowOff>276927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9FCE559-7893-4700-BA09-C8A560CF04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9" t="5246" b="4962"/>
        <a:stretch/>
      </xdr:blipFill>
      <xdr:spPr>
        <a:xfrm>
          <a:off x="142875" y="4022975"/>
          <a:ext cx="577476" cy="534249"/>
        </a:xfrm>
        <a:prstGeom prst="rect">
          <a:avLst/>
        </a:prstGeom>
      </xdr:spPr>
    </xdr:pic>
    <xdr:clientData/>
  </xdr:twoCellAnchor>
  <xdr:twoCellAnchor editAs="oneCell">
    <xdr:from>
      <xdr:col>0</xdr:col>
      <xdr:colOff>144952</xdr:colOff>
      <xdr:row>18</xdr:row>
      <xdr:rowOff>6728</xdr:rowOff>
    </xdr:from>
    <xdr:to>
      <xdr:col>0</xdr:col>
      <xdr:colOff>723900</xdr:colOff>
      <xdr:row>19</xdr:row>
      <xdr:rowOff>283865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C17B18F-4C6B-487C-B855-0D618B61F7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1" t="4855" b="5187"/>
        <a:stretch/>
      </xdr:blipFill>
      <xdr:spPr>
        <a:xfrm>
          <a:off x="144952" y="5161114"/>
          <a:ext cx="578948" cy="554722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145678</xdr:colOff>
      <xdr:row>7</xdr:row>
      <xdr:rowOff>246529</xdr:rowOff>
    </xdr:from>
    <xdr:to>
      <xdr:col>4</xdr:col>
      <xdr:colOff>940214</xdr:colOff>
      <xdr:row>8</xdr:row>
      <xdr:rowOff>757960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189C8C1-43CE-46B0-AF73-C9C0436850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1" t="5140" b="4912"/>
        <a:stretch/>
      </xdr:blipFill>
      <xdr:spPr>
        <a:xfrm>
          <a:off x="4740090" y="1837764"/>
          <a:ext cx="794536" cy="757961"/>
        </a:xfrm>
        <a:prstGeom prst="rect">
          <a:avLst/>
        </a:prstGeom>
      </xdr:spPr>
    </xdr:pic>
    <xdr:clientData/>
  </xdr:twoCellAnchor>
  <xdr:twoCellAnchor editAs="oneCell">
    <xdr:from>
      <xdr:col>5</xdr:col>
      <xdr:colOff>168090</xdr:colOff>
      <xdr:row>8</xdr:row>
      <xdr:rowOff>11205</xdr:rowOff>
    </xdr:from>
    <xdr:to>
      <xdr:col>5</xdr:col>
      <xdr:colOff>941295</xdr:colOff>
      <xdr:row>8</xdr:row>
      <xdr:rowOff>760158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2F57032-D113-45CD-BE1E-DA097E528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9" t="4855" b="5197"/>
        <a:stretch/>
      </xdr:blipFill>
      <xdr:spPr>
        <a:xfrm>
          <a:off x="5905502" y="1848970"/>
          <a:ext cx="773205" cy="748953"/>
        </a:xfrm>
        <a:prstGeom prst="rect">
          <a:avLst/>
        </a:prstGeom>
      </xdr:spPr>
    </xdr:pic>
    <xdr:clientData/>
  </xdr:twoCellAnchor>
  <xdr:twoCellAnchor editAs="oneCell">
    <xdr:from>
      <xdr:col>0</xdr:col>
      <xdr:colOff>157371</xdr:colOff>
      <xdr:row>12</xdr:row>
      <xdr:rowOff>11123</xdr:rowOff>
    </xdr:from>
    <xdr:to>
      <xdr:col>0</xdr:col>
      <xdr:colOff>712305</xdr:colOff>
      <xdr:row>13</xdr:row>
      <xdr:rowOff>279947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F932448-949F-4A86-AA25-A48E5714A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6" t="1478" r="-1" b="1857"/>
        <a:stretch/>
      </xdr:blipFill>
      <xdr:spPr>
        <a:xfrm>
          <a:off x="157371" y="3451009"/>
          <a:ext cx="554934" cy="546409"/>
        </a:xfrm>
        <a:prstGeom prst="rect">
          <a:avLst/>
        </a:prstGeom>
      </xdr:spPr>
    </xdr:pic>
    <xdr:clientData/>
  </xdr:twoCellAnchor>
  <xdr:twoCellAnchor editAs="oneCell">
    <xdr:from>
      <xdr:col>0</xdr:col>
      <xdr:colOff>146319</xdr:colOff>
      <xdr:row>16</xdr:row>
      <xdr:rowOff>5442</xdr:rowOff>
    </xdr:from>
    <xdr:to>
      <xdr:col>0</xdr:col>
      <xdr:colOff>723135</xdr:colOff>
      <xdr:row>17</xdr:row>
      <xdr:rowOff>280910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A9E4544-AFB1-451B-9B4D-9441664E08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1" t="5140" b="4912"/>
        <a:stretch/>
      </xdr:blipFill>
      <xdr:spPr>
        <a:xfrm>
          <a:off x="146319" y="4588328"/>
          <a:ext cx="576816" cy="553053"/>
        </a:xfrm>
        <a:prstGeom prst="rect">
          <a:avLst/>
        </a:prstGeom>
      </xdr:spPr>
    </xdr:pic>
    <xdr:clientData/>
  </xdr:twoCellAnchor>
  <xdr:twoCellAnchor editAs="oneCell">
    <xdr:from>
      <xdr:col>0</xdr:col>
      <xdr:colOff>157844</xdr:colOff>
      <xdr:row>20</xdr:row>
      <xdr:rowOff>5442</xdr:rowOff>
    </xdr:from>
    <xdr:to>
      <xdr:col>0</xdr:col>
      <xdr:colOff>720590</xdr:colOff>
      <xdr:row>21</xdr:row>
      <xdr:rowOff>277586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F45C304-2A83-4E58-BDED-4C7D90EEF5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7" t="1408" b="1936"/>
        <a:stretch/>
      </xdr:blipFill>
      <xdr:spPr>
        <a:xfrm>
          <a:off x="157844" y="5731328"/>
          <a:ext cx="562746" cy="549729"/>
        </a:xfrm>
        <a:prstGeom prst="rect">
          <a:avLst/>
        </a:prstGeom>
      </xdr:spPr>
    </xdr:pic>
    <xdr:clientData/>
  </xdr:twoCellAnchor>
  <xdr:twoCellAnchor editAs="oneCell">
    <xdr:from>
      <xdr:col>0</xdr:col>
      <xdr:colOff>49695</xdr:colOff>
      <xdr:row>23</xdr:row>
      <xdr:rowOff>42960</xdr:rowOff>
    </xdr:from>
    <xdr:to>
      <xdr:col>0</xdr:col>
      <xdr:colOff>795130</xdr:colOff>
      <xdr:row>24</xdr:row>
      <xdr:rowOff>281284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1F84B68-8BA5-4D33-9D76-DFFC35797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95" y="6569656"/>
          <a:ext cx="745435" cy="511650"/>
        </a:xfrm>
        <a:prstGeom prst="rect">
          <a:avLst/>
        </a:prstGeom>
      </xdr:spPr>
    </xdr:pic>
    <xdr:clientData/>
  </xdr:twoCellAnchor>
  <xdr:twoCellAnchor editAs="oneCell">
    <xdr:from>
      <xdr:col>0</xdr:col>
      <xdr:colOff>41414</xdr:colOff>
      <xdr:row>25</xdr:row>
      <xdr:rowOff>20678</xdr:rowOff>
    </xdr:from>
    <xdr:to>
      <xdr:col>0</xdr:col>
      <xdr:colOff>811696</xdr:colOff>
      <xdr:row>26</xdr:row>
      <xdr:rowOff>279621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727A06B-617E-49BD-B831-BF2F41B5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14" y="7118874"/>
          <a:ext cx="770282" cy="532269"/>
        </a:xfrm>
        <a:prstGeom prst="rect">
          <a:avLst/>
        </a:prstGeom>
      </xdr:spPr>
    </xdr:pic>
    <xdr:clientData/>
  </xdr:twoCellAnchor>
  <xdr:twoCellAnchor editAs="oneCell">
    <xdr:from>
      <xdr:col>0</xdr:col>
      <xdr:colOff>53009</xdr:colOff>
      <xdr:row>28</xdr:row>
      <xdr:rowOff>29708</xdr:rowOff>
    </xdr:from>
    <xdr:to>
      <xdr:col>0</xdr:col>
      <xdr:colOff>798444</xdr:colOff>
      <xdr:row>29</xdr:row>
      <xdr:rowOff>268032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74E7F70-370F-4E38-BF2E-E2415EBC2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09" y="7947882"/>
          <a:ext cx="745435" cy="5116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7</xdr:row>
      <xdr:rowOff>32192</xdr:rowOff>
    </xdr:from>
    <xdr:to>
      <xdr:col>2</xdr:col>
      <xdr:colOff>403413</xdr:colOff>
      <xdr:row>8</xdr:row>
      <xdr:rowOff>694763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30339B6-97C0-4792-8A40-58CD952E53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0" t="5983" r="61362" b="28912"/>
        <a:stretch/>
      </xdr:blipFill>
      <xdr:spPr>
        <a:xfrm>
          <a:off x="571501" y="1623427"/>
          <a:ext cx="1199030" cy="909101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7</xdr:row>
      <xdr:rowOff>60148</xdr:rowOff>
    </xdr:from>
    <xdr:to>
      <xdr:col>3</xdr:col>
      <xdr:colOff>963705</xdr:colOff>
      <xdr:row>8</xdr:row>
      <xdr:rowOff>743826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02349A3-16FA-4505-8C82-A45D39C71C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55" r="32382"/>
        <a:stretch/>
      </xdr:blipFill>
      <xdr:spPr>
        <a:xfrm>
          <a:off x="2342029" y="1651383"/>
          <a:ext cx="582705" cy="930208"/>
        </a:xfrm>
        <a:prstGeom prst="rect">
          <a:avLst/>
        </a:prstGeom>
      </xdr:spPr>
    </xdr:pic>
    <xdr:clientData/>
  </xdr:twoCellAnchor>
  <xdr:twoCellAnchor editAs="oneCell">
    <xdr:from>
      <xdr:col>3</xdr:col>
      <xdr:colOff>1546411</xdr:colOff>
      <xdr:row>7</xdr:row>
      <xdr:rowOff>67236</xdr:rowOff>
    </xdr:from>
    <xdr:to>
      <xdr:col>3</xdr:col>
      <xdr:colOff>2255551</xdr:colOff>
      <xdr:row>8</xdr:row>
      <xdr:rowOff>705972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266DF6E2-84FF-4B1F-BAB3-ACF4490EB3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385" t="18300" r="4556" b="14482"/>
        <a:stretch/>
      </xdr:blipFill>
      <xdr:spPr>
        <a:xfrm>
          <a:off x="3507440" y="1658471"/>
          <a:ext cx="709140" cy="885266"/>
        </a:xfrm>
        <a:prstGeom prst="rect">
          <a:avLst/>
        </a:prstGeom>
      </xdr:spPr>
    </xdr:pic>
    <xdr:clientData/>
  </xdr:twoCellAnchor>
  <xdr:twoCellAnchor editAs="oneCell">
    <xdr:from>
      <xdr:col>0</xdr:col>
      <xdr:colOff>268941</xdr:colOff>
      <xdr:row>33</xdr:row>
      <xdr:rowOff>179295</xdr:rowOff>
    </xdr:from>
    <xdr:to>
      <xdr:col>5</xdr:col>
      <xdr:colOff>317286</xdr:colOff>
      <xdr:row>35</xdr:row>
      <xdr:rowOff>108137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170500B7-96B0-4A5A-AB95-51B1E74DB8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62" b="17337"/>
        <a:stretch/>
      </xdr:blipFill>
      <xdr:spPr>
        <a:xfrm>
          <a:off x="268941" y="9569824"/>
          <a:ext cx="5785757" cy="466725"/>
        </a:xfrm>
        <a:prstGeom prst="rect">
          <a:avLst/>
        </a:prstGeom>
      </xdr:spPr>
    </xdr:pic>
    <xdr:clientData/>
  </xdr:twoCellAnchor>
  <xdr:twoCellAnchor editAs="oneCell">
    <xdr:from>
      <xdr:col>3</xdr:col>
      <xdr:colOff>579342</xdr:colOff>
      <xdr:row>30</xdr:row>
      <xdr:rowOff>112058</xdr:rowOff>
    </xdr:from>
    <xdr:to>
      <xdr:col>5</xdr:col>
      <xdr:colOff>1018614</xdr:colOff>
      <xdr:row>33</xdr:row>
      <xdr:rowOff>78441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4A1F343-D760-4985-A38E-D57C752E2E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32" b="13312"/>
        <a:stretch/>
      </xdr:blipFill>
      <xdr:spPr>
        <a:xfrm>
          <a:off x="2540371" y="8617323"/>
          <a:ext cx="4215655" cy="851647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100854</xdr:colOff>
      <xdr:row>30</xdr:row>
      <xdr:rowOff>78441</xdr:rowOff>
    </xdr:from>
    <xdr:to>
      <xdr:col>3</xdr:col>
      <xdr:colOff>560296</xdr:colOff>
      <xdr:row>33</xdr:row>
      <xdr:rowOff>97252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97B7EE90-36C4-4F89-8917-843AABC98B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8" r="1096" b="18577"/>
        <a:stretch/>
      </xdr:blipFill>
      <xdr:spPr>
        <a:xfrm>
          <a:off x="100854" y="8583706"/>
          <a:ext cx="2420471" cy="904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3</xdr:col>
      <xdr:colOff>212481</xdr:colOff>
      <xdr:row>2</xdr:row>
      <xdr:rowOff>130176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6399C1-F8DF-455A-B1FF-8A9F679EAB9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259618</xdr:colOff>
      <xdr:row>9</xdr:row>
      <xdr:rowOff>26562</xdr:rowOff>
    </xdr:from>
    <xdr:to>
      <xdr:col>0</xdr:col>
      <xdr:colOff>564931</xdr:colOff>
      <xdr:row>10</xdr:row>
      <xdr:rowOff>248587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1633E94-D21D-4E04-A4BF-EAA2D53F7F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06" r="18954"/>
        <a:stretch/>
      </xdr:blipFill>
      <xdr:spPr>
        <a:xfrm>
          <a:off x="259618" y="2608165"/>
          <a:ext cx="305313" cy="497923"/>
        </a:xfrm>
        <a:prstGeom prst="rect">
          <a:avLst/>
        </a:prstGeom>
      </xdr:spPr>
    </xdr:pic>
    <xdr:clientData/>
  </xdr:twoCellAnchor>
  <xdr:twoCellAnchor editAs="oneCell">
    <xdr:from>
      <xdr:col>0</xdr:col>
      <xdr:colOff>209920</xdr:colOff>
      <xdr:row>11</xdr:row>
      <xdr:rowOff>8285</xdr:rowOff>
    </xdr:from>
    <xdr:to>
      <xdr:col>0</xdr:col>
      <xdr:colOff>656896</xdr:colOff>
      <xdr:row>12</xdr:row>
      <xdr:rowOff>217828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636AFE8-2AE2-4F55-B867-1BA4E57BEC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4" r="6923"/>
        <a:stretch/>
      </xdr:blipFill>
      <xdr:spPr>
        <a:xfrm>
          <a:off x="209920" y="3141682"/>
          <a:ext cx="446976" cy="523538"/>
        </a:xfrm>
        <a:prstGeom prst="rect">
          <a:avLst/>
        </a:prstGeom>
      </xdr:spPr>
    </xdr:pic>
    <xdr:clientData/>
  </xdr:twoCellAnchor>
  <xdr:twoCellAnchor editAs="oneCell">
    <xdr:from>
      <xdr:col>0</xdr:col>
      <xdr:colOff>126810</xdr:colOff>
      <xdr:row>13</xdr:row>
      <xdr:rowOff>27990</xdr:rowOff>
    </xdr:from>
    <xdr:to>
      <xdr:col>0</xdr:col>
      <xdr:colOff>716018</xdr:colOff>
      <xdr:row>14</xdr:row>
      <xdr:rowOff>259701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5ADA301-92A3-413C-BD9F-91B0614173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87" b="7134"/>
        <a:stretch/>
      </xdr:blipFill>
      <xdr:spPr>
        <a:xfrm>
          <a:off x="126810" y="3713180"/>
          <a:ext cx="589208" cy="507607"/>
        </a:xfrm>
        <a:prstGeom prst="rect">
          <a:avLst/>
        </a:prstGeom>
      </xdr:spPr>
    </xdr:pic>
    <xdr:clientData/>
  </xdr:twoCellAnchor>
  <xdr:twoCellAnchor editAs="oneCell">
    <xdr:from>
      <xdr:col>0</xdr:col>
      <xdr:colOff>190212</xdr:colOff>
      <xdr:row>15</xdr:row>
      <xdr:rowOff>24850</xdr:rowOff>
    </xdr:from>
    <xdr:to>
      <xdr:col>0</xdr:col>
      <xdr:colOff>557085</xdr:colOff>
      <xdr:row>16</xdr:row>
      <xdr:rowOff>262759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9F7BB8E-F1C6-43A7-B666-BBA7EDB287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41" r="13888"/>
        <a:stretch/>
      </xdr:blipFill>
      <xdr:spPr>
        <a:xfrm>
          <a:off x="190212" y="4813626"/>
          <a:ext cx="366873" cy="513805"/>
        </a:xfrm>
        <a:prstGeom prst="rect">
          <a:avLst/>
        </a:prstGeom>
      </xdr:spPr>
    </xdr:pic>
    <xdr:clientData/>
  </xdr:twoCellAnchor>
  <xdr:twoCellAnchor editAs="oneCell">
    <xdr:from>
      <xdr:col>0</xdr:col>
      <xdr:colOff>323021</xdr:colOff>
      <xdr:row>17</xdr:row>
      <xdr:rowOff>16566</xdr:rowOff>
    </xdr:from>
    <xdr:to>
      <xdr:col>0</xdr:col>
      <xdr:colOff>473885</xdr:colOff>
      <xdr:row>18</xdr:row>
      <xdr:rowOff>262759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F3D9C01-A720-44A9-93E1-BEFC2B1188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58" r="35416"/>
        <a:stretch/>
      </xdr:blipFill>
      <xdr:spPr>
        <a:xfrm>
          <a:off x="323021" y="5357135"/>
          <a:ext cx="150864" cy="522090"/>
        </a:xfrm>
        <a:prstGeom prst="rect">
          <a:avLst/>
        </a:prstGeom>
      </xdr:spPr>
    </xdr:pic>
    <xdr:clientData/>
  </xdr:twoCellAnchor>
  <xdr:twoCellAnchor editAs="oneCell">
    <xdr:from>
      <xdr:col>0</xdr:col>
      <xdr:colOff>331306</xdr:colOff>
      <xdr:row>19</xdr:row>
      <xdr:rowOff>16565</xdr:rowOff>
    </xdr:from>
    <xdr:to>
      <xdr:col>0</xdr:col>
      <xdr:colOff>480287</xdr:colOff>
      <xdr:row>20</xdr:row>
      <xdr:rowOff>256189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D406DA8-2D79-43F2-ACF5-2371CE6021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47" r="35627"/>
        <a:stretch/>
      </xdr:blipFill>
      <xdr:spPr>
        <a:xfrm>
          <a:off x="331306" y="5908927"/>
          <a:ext cx="148981" cy="515522"/>
        </a:xfrm>
        <a:prstGeom prst="rect">
          <a:avLst/>
        </a:prstGeom>
      </xdr:spPr>
    </xdr:pic>
    <xdr:clientData/>
  </xdr:twoCellAnchor>
  <xdr:twoCellAnchor editAs="oneCell">
    <xdr:from>
      <xdr:col>0</xdr:col>
      <xdr:colOff>99393</xdr:colOff>
      <xdr:row>21</xdr:row>
      <xdr:rowOff>27487</xdr:rowOff>
    </xdr:from>
    <xdr:to>
      <xdr:col>0</xdr:col>
      <xdr:colOff>617483</xdr:colOff>
      <xdr:row>22</xdr:row>
      <xdr:rowOff>243052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6103BA0-4929-4303-9DB0-65DC52E546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03" b="3194"/>
        <a:stretch/>
      </xdr:blipFill>
      <xdr:spPr>
        <a:xfrm>
          <a:off x="99393" y="6471642"/>
          <a:ext cx="518090" cy="491462"/>
        </a:xfrm>
        <a:prstGeom prst="rect">
          <a:avLst/>
        </a:prstGeom>
      </xdr:spPr>
    </xdr:pic>
    <xdr:clientData/>
  </xdr:twoCellAnchor>
  <xdr:twoCellAnchor editAs="oneCell">
    <xdr:from>
      <xdr:col>0</xdr:col>
      <xdr:colOff>207068</xdr:colOff>
      <xdr:row>24</xdr:row>
      <xdr:rowOff>51264</xdr:rowOff>
    </xdr:from>
    <xdr:to>
      <xdr:col>0</xdr:col>
      <xdr:colOff>551794</xdr:colOff>
      <xdr:row>25</xdr:row>
      <xdr:rowOff>238529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8FEA7BC-31EB-4441-9C15-46AB151376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96" r="15364"/>
        <a:stretch/>
      </xdr:blipFill>
      <xdr:spPr>
        <a:xfrm>
          <a:off x="207068" y="7395039"/>
          <a:ext cx="344726" cy="501589"/>
        </a:xfrm>
        <a:prstGeom prst="rect">
          <a:avLst/>
        </a:prstGeom>
      </xdr:spPr>
    </xdr:pic>
    <xdr:clientData/>
  </xdr:twoCellAnchor>
  <xdr:twoCellAnchor editAs="oneCell">
    <xdr:from>
      <xdr:col>0</xdr:col>
      <xdr:colOff>680216</xdr:colOff>
      <xdr:row>26</xdr:row>
      <xdr:rowOff>210525</xdr:rowOff>
    </xdr:from>
    <xdr:to>
      <xdr:col>7</xdr:col>
      <xdr:colOff>648763</xdr:colOff>
      <xdr:row>34</xdr:row>
      <xdr:rowOff>94130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3041898-6D31-4E78-8C82-2701508DBF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260" b="4995"/>
        <a:stretch/>
      </xdr:blipFill>
      <xdr:spPr>
        <a:xfrm>
          <a:off x="680216" y="7592400"/>
          <a:ext cx="4940597" cy="2275500"/>
        </a:xfrm>
        <a:prstGeom prst="rect">
          <a:avLst/>
        </a:prstGeom>
      </xdr:spPr>
    </xdr:pic>
    <xdr:clientData/>
  </xdr:twoCellAnchor>
  <xdr:twoCellAnchor editAs="oneCell">
    <xdr:from>
      <xdr:col>5</xdr:col>
      <xdr:colOff>434496</xdr:colOff>
      <xdr:row>8</xdr:row>
      <xdr:rowOff>24848</xdr:rowOff>
    </xdr:from>
    <xdr:to>
      <xdr:col>8</xdr:col>
      <xdr:colOff>434007</xdr:colOff>
      <xdr:row>8</xdr:row>
      <xdr:rowOff>488675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FC492B7-D040-48EF-BE60-E9A3BEA3F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7126" y="1863587"/>
          <a:ext cx="2086729" cy="463827"/>
        </a:xfrm>
        <a:prstGeom prst="rect">
          <a:avLst/>
        </a:prstGeom>
      </xdr:spPr>
    </xdr:pic>
    <xdr:clientData/>
  </xdr:twoCellAnchor>
  <xdr:twoCellAnchor editAs="oneCell">
    <xdr:from>
      <xdr:col>5</xdr:col>
      <xdr:colOff>53241</xdr:colOff>
      <xdr:row>15</xdr:row>
      <xdr:rowOff>151658</xdr:rowOff>
    </xdr:from>
    <xdr:to>
      <xdr:col>7</xdr:col>
      <xdr:colOff>377914</xdr:colOff>
      <xdr:row>25</xdr:row>
      <xdr:rowOff>24848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14F43C-56CB-4630-84F7-9BA30C744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871" y="4483462"/>
          <a:ext cx="1649891" cy="2647864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7</xdr:row>
      <xdr:rowOff>22412</xdr:rowOff>
    </xdr:from>
    <xdr:to>
      <xdr:col>1</xdr:col>
      <xdr:colOff>414619</xdr:colOff>
      <xdr:row>8</xdr:row>
      <xdr:rowOff>640160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99D1E24-6A83-4EBD-8FC6-7478D63E49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0" t="5983" r="61362" b="28912"/>
        <a:stretch/>
      </xdr:blipFill>
      <xdr:spPr>
        <a:xfrm>
          <a:off x="33618" y="1613647"/>
          <a:ext cx="1199030" cy="909101"/>
        </a:xfrm>
        <a:prstGeom prst="rect">
          <a:avLst/>
        </a:prstGeom>
      </xdr:spPr>
    </xdr:pic>
    <xdr:clientData/>
  </xdr:twoCellAnchor>
  <xdr:twoCellAnchor editAs="oneCell">
    <xdr:from>
      <xdr:col>2</xdr:col>
      <xdr:colOff>358587</xdr:colOff>
      <xdr:row>7</xdr:row>
      <xdr:rowOff>50368</xdr:rowOff>
    </xdr:from>
    <xdr:to>
      <xdr:col>3</xdr:col>
      <xdr:colOff>347381</xdr:colOff>
      <xdr:row>8</xdr:row>
      <xdr:rowOff>689223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0A2C0C4-5FE7-4FF6-958B-437C10AA08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55" r="32382"/>
        <a:stretch/>
      </xdr:blipFill>
      <xdr:spPr>
        <a:xfrm>
          <a:off x="1725705" y="1641603"/>
          <a:ext cx="582705" cy="930208"/>
        </a:xfrm>
        <a:prstGeom prst="rect">
          <a:avLst/>
        </a:prstGeom>
      </xdr:spPr>
    </xdr:pic>
    <xdr:clientData/>
  </xdr:twoCellAnchor>
  <xdr:twoCellAnchor editAs="oneCell">
    <xdr:from>
      <xdr:col>4</xdr:col>
      <xdr:colOff>89645</xdr:colOff>
      <xdr:row>7</xdr:row>
      <xdr:rowOff>57456</xdr:rowOff>
    </xdr:from>
    <xdr:to>
      <xdr:col>4</xdr:col>
      <xdr:colOff>798785</xdr:colOff>
      <xdr:row>8</xdr:row>
      <xdr:rowOff>651369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DAA2A60-7800-4D54-A6D9-AC3C134CB1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385" t="18300" r="4556" b="14482"/>
        <a:stretch/>
      </xdr:blipFill>
      <xdr:spPr>
        <a:xfrm>
          <a:off x="2790263" y="1648691"/>
          <a:ext cx="709140" cy="885266"/>
        </a:xfrm>
        <a:prstGeom prst="rect">
          <a:avLst/>
        </a:prstGeom>
      </xdr:spPr>
    </xdr:pic>
    <xdr:clientData/>
  </xdr:twoCellAnchor>
  <xdr:twoCellAnchor editAs="oneCell">
    <xdr:from>
      <xdr:col>5</xdr:col>
      <xdr:colOff>26276</xdr:colOff>
      <xdr:row>8</xdr:row>
      <xdr:rowOff>591209</xdr:rowOff>
    </xdr:from>
    <xdr:to>
      <xdr:col>7</xdr:col>
      <xdr:colOff>118241</xdr:colOff>
      <xdr:row>13</xdr:row>
      <xdr:rowOff>65617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0A847CF-1A97-4868-AFC9-805223C375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4" t="23588" r="54588" b="10787"/>
        <a:stretch/>
      </xdr:blipFill>
      <xdr:spPr>
        <a:xfrm>
          <a:off x="3678621" y="2469933"/>
          <a:ext cx="1412327" cy="138597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157654</xdr:rowOff>
    </xdr:from>
    <xdr:to>
      <xdr:col>8</xdr:col>
      <xdr:colOff>658635</xdr:colOff>
      <xdr:row>16</xdr:row>
      <xdr:rowOff>111672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4656CA9-0D85-4AE9-889F-DFCBC4ACEF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52" t="23646" r="5135" b="12068"/>
        <a:stretch/>
      </xdr:blipFill>
      <xdr:spPr>
        <a:xfrm>
          <a:off x="4972707" y="3330464"/>
          <a:ext cx="1420635" cy="13991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2</xdr:col>
      <xdr:colOff>37436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CC80CA-23CD-487B-9EAA-03D220B8347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1420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257815</xdr:colOff>
      <xdr:row>10</xdr:row>
      <xdr:rowOff>51746</xdr:rowOff>
    </xdr:from>
    <xdr:to>
      <xdr:col>1</xdr:col>
      <xdr:colOff>513800</xdr:colOff>
      <xdr:row>10</xdr:row>
      <xdr:rowOff>301777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6E909D7-D030-4D11-83EC-1A00FCE500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8642" y="1956746"/>
          <a:ext cx="255985" cy="2500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295369</xdr:colOff>
      <xdr:row>10</xdr:row>
      <xdr:rowOff>39840</xdr:rowOff>
    </xdr:from>
    <xdr:to>
      <xdr:col>5</xdr:col>
      <xdr:colOff>777571</xdr:colOff>
      <xdr:row>10</xdr:row>
      <xdr:rowOff>301778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E3224D3-BBC4-47DA-BF1D-AA46BF22C5AC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84" b="20934"/>
        <a:stretch/>
      </xdr:blipFill>
      <xdr:spPr bwMode="auto">
        <a:xfrm>
          <a:off x="4904004" y="1944840"/>
          <a:ext cx="482202" cy="2619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351695</xdr:colOff>
      <xdr:row>10</xdr:row>
      <xdr:rowOff>47167</xdr:rowOff>
    </xdr:from>
    <xdr:to>
      <xdr:col>6</xdr:col>
      <xdr:colOff>941052</xdr:colOff>
      <xdr:row>10</xdr:row>
      <xdr:rowOff>303153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31C128D-46EA-4A3B-845A-2F6329C6F9AF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509" b="30215"/>
        <a:stretch/>
      </xdr:blipFill>
      <xdr:spPr bwMode="auto">
        <a:xfrm>
          <a:off x="5964118" y="1952167"/>
          <a:ext cx="589357" cy="2559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253693</xdr:colOff>
      <xdr:row>7</xdr:row>
      <xdr:rowOff>23812</xdr:rowOff>
    </xdr:from>
    <xdr:to>
      <xdr:col>1</xdr:col>
      <xdr:colOff>509678</xdr:colOff>
      <xdr:row>7</xdr:row>
      <xdr:rowOff>279797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4520EB3C-DE8D-4FD2-9D22-914F264F9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594520" y="1364639"/>
          <a:ext cx="255985" cy="255985"/>
        </a:xfrm>
        <a:prstGeom prst="rect">
          <a:avLst/>
        </a:prstGeom>
      </xdr:spPr>
    </xdr:pic>
    <xdr:clientData/>
  </xdr:twoCellAnchor>
  <xdr:twoCellAnchor editAs="oneCell">
    <xdr:from>
      <xdr:col>5</xdr:col>
      <xdr:colOff>264685</xdr:colOff>
      <xdr:row>7</xdr:row>
      <xdr:rowOff>38466</xdr:rowOff>
    </xdr:from>
    <xdr:to>
      <xdr:col>5</xdr:col>
      <xdr:colOff>734981</xdr:colOff>
      <xdr:row>7</xdr:row>
      <xdr:rowOff>294451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851DE65F-0EAF-44EB-A646-EF328B9541B9}"/>
            </a:ext>
          </a:extLst>
        </xdr:cNvPr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77" b="20212"/>
        <a:stretch/>
      </xdr:blipFill>
      <xdr:spPr bwMode="auto">
        <a:xfrm>
          <a:off x="4873320" y="1379293"/>
          <a:ext cx="470296" cy="2559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347428</xdr:colOff>
      <xdr:row>7</xdr:row>
      <xdr:rowOff>44894</xdr:rowOff>
    </xdr:from>
    <xdr:to>
      <xdr:col>6</xdr:col>
      <xdr:colOff>912975</xdr:colOff>
      <xdr:row>7</xdr:row>
      <xdr:rowOff>306832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B5481EB-D85E-4171-8F7B-6188F7B9762A}"/>
            </a:ext>
          </a:extLst>
        </xdr:cNvPr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36" b="24867"/>
        <a:stretch/>
      </xdr:blipFill>
      <xdr:spPr bwMode="auto">
        <a:xfrm>
          <a:off x="5957325" y="1378394"/>
          <a:ext cx="565547" cy="2619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288041</xdr:colOff>
      <xdr:row>10</xdr:row>
      <xdr:rowOff>47167</xdr:rowOff>
    </xdr:from>
    <xdr:to>
      <xdr:col>4</xdr:col>
      <xdr:colOff>663087</xdr:colOff>
      <xdr:row>10</xdr:row>
      <xdr:rowOff>303151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5FA7B6F-1A4C-4F04-B5A9-AC5DF7CFD6E9}"/>
            </a:ext>
          </a:extLst>
        </xdr:cNvPr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49" b="16949"/>
        <a:stretch/>
      </xdr:blipFill>
      <xdr:spPr bwMode="auto">
        <a:xfrm>
          <a:off x="3966156" y="1952167"/>
          <a:ext cx="375046" cy="2559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232172</xdr:colOff>
      <xdr:row>7</xdr:row>
      <xdr:rowOff>29765</xdr:rowOff>
    </xdr:from>
    <xdr:to>
      <xdr:col>4</xdr:col>
      <xdr:colOff>619125</xdr:colOff>
      <xdr:row>7</xdr:row>
      <xdr:rowOff>273844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11ABCDE-1A33-437B-99BC-BA5DE74145D8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197" y="1868090"/>
          <a:ext cx="386953" cy="2440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239500</xdr:colOff>
      <xdr:row>10</xdr:row>
      <xdr:rowOff>60447</xdr:rowOff>
    </xdr:from>
    <xdr:to>
      <xdr:col>3</xdr:col>
      <xdr:colOff>614546</xdr:colOff>
      <xdr:row>10</xdr:row>
      <xdr:rowOff>316431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F5BB139-A6C7-405D-AC78-AD0B02D97D3E}"/>
            </a:ext>
          </a:extLst>
        </xdr:cNvPr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49" b="16949"/>
        <a:stretch/>
      </xdr:blipFill>
      <xdr:spPr bwMode="auto">
        <a:xfrm>
          <a:off x="3097000" y="1965447"/>
          <a:ext cx="375046" cy="2559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216144</xdr:colOff>
      <xdr:row>10</xdr:row>
      <xdr:rowOff>54493</xdr:rowOff>
    </xdr:from>
    <xdr:to>
      <xdr:col>2</xdr:col>
      <xdr:colOff>591190</xdr:colOff>
      <xdr:row>10</xdr:row>
      <xdr:rowOff>310477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F062DC96-4B34-4356-95B2-BE391B8CF738}"/>
            </a:ext>
          </a:extLst>
        </xdr:cNvPr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49" b="16949"/>
        <a:stretch/>
      </xdr:blipFill>
      <xdr:spPr bwMode="auto">
        <a:xfrm>
          <a:off x="2311644" y="1959493"/>
          <a:ext cx="375046" cy="2559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232172</xdr:colOff>
      <xdr:row>7</xdr:row>
      <xdr:rowOff>35719</xdr:rowOff>
    </xdr:from>
    <xdr:to>
      <xdr:col>3</xdr:col>
      <xdr:colOff>619125</xdr:colOff>
      <xdr:row>7</xdr:row>
      <xdr:rowOff>279798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8297B017-CF13-4E21-BE8D-295BF69D7EFE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2522" y="1874044"/>
          <a:ext cx="386953" cy="2440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226219</xdr:colOff>
      <xdr:row>7</xdr:row>
      <xdr:rowOff>35719</xdr:rowOff>
    </xdr:from>
    <xdr:to>
      <xdr:col>2</xdr:col>
      <xdr:colOff>613172</xdr:colOff>
      <xdr:row>7</xdr:row>
      <xdr:rowOff>279798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C4F96A6E-4285-460E-84E8-29C2C76179AC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894" y="1874044"/>
          <a:ext cx="386953" cy="2440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262396</xdr:colOff>
      <xdr:row>13</xdr:row>
      <xdr:rowOff>39840</xdr:rowOff>
    </xdr:from>
    <xdr:to>
      <xdr:col>1</xdr:col>
      <xdr:colOff>564173</xdr:colOff>
      <xdr:row>14</xdr:row>
      <xdr:rowOff>31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EF462AA-3AA7-48C8-AE4C-5C959B738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223" y="2545648"/>
          <a:ext cx="301777" cy="301777"/>
        </a:xfrm>
        <a:prstGeom prst="rect">
          <a:avLst/>
        </a:prstGeom>
      </xdr:spPr>
    </xdr:pic>
    <xdr:clientData/>
  </xdr:twoCellAnchor>
  <xdr:twoCellAnchor editAs="oneCell">
    <xdr:from>
      <xdr:col>2</xdr:col>
      <xdr:colOff>194163</xdr:colOff>
      <xdr:row>13</xdr:row>
      <xdr:rowOff>31140</xdr:rowOff>
    </xdr:from>
    <xdr:to>
      <xdr:col>2</xdr:col>
      <xdr:colOff>615460</xdr:colOff>
      <xdr:row>14</xdr:row>
      <xdr:rowOff>2747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DC813F14-4CD6-4411-82F1-BAE2CFC72623}"/>
            </a:ext>
          </a:extLst>
        </xdr:cNvPr>
        <xdr:cNvPicPr/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64" b="14893"/>
        <a:stretch/>
      </xdr:blipFill>
      <xdr:spPr bwMode="auto">
        <a:xfrm>
          <a:off x="2289663" y="2536948"/>
          <a:ext cx="421297" cy="315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207443</xdr:colOff>
      <xdr:row>13</xdr:row>
      <xdr:rowOff>32514</xdr:rowOff>
    </xdr:from>
    <xdr:to>
      <xdr:col>3</xdr:col>
      <xdr:colOff>615461</xdr:colOff>
      <xdr:row>13</xdr:row>
      <xdr:rowOff>338526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1F3A5BC0-9232-42E9-AA75-55CBB69195F4}"/>
            </a:ext>
          </a:extLst>
        </xdr:cNvPr>
        <xdr:cNvPicPr/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64" b="14893"/>
        <a:stretch/>
      </xdr:blipFill>
      <xdr:spPr bwMode="auto">
        <a:xfrm>
          <a:off x="3064943" y="2538322"/>
          <a:ext cx="408018" cy="3060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286664</xdr:colOff>
      <xdr:row>13</xdr:row>
      <xdr:rowOff>31140</xdr:rowOff>
    </xdr:from>
    <xdr:to>
      <xdr:col>4</xdr:col>
      <xdr:colOff>681404</xdr:colOff>
      <xdr:row>13</xdr:row>
      <xdr:rowOff>327194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560EB3BC-B2BF-4F05-A905-E14011D047F6}"/>
            </a:ext>
          </a:extLst>
        </xdr:cNvPr>
        <xdr:cNvPicPr/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64" b="14893"/>
        <a:stretch/>
      </xdr:blipFill>
      <xdr:spPr bwMode="auto">
        <a:xfrm>
          <a:off x="3964779" y="2536948"/>
          <a:ext cx="394740" cy="2960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234003</xdr:colOff>
      <xdr:row>13</xdr:row>
      <xdr:rowOff>25526</xdr:rowOff>
    </xdr:from>
    <xdr:to>
      <xdr:col>5</xdr:col>
      <xdr:colOff>747346</xdr:colOff>
      <xdr:row>13</xdr:row>
      <xdr:rowOff>315105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D5A78973-6D2E-4517-9002-1B5C9F16F0AF}"/>
            </a:ext>
          </a:extLst>
        </xdr:cNvPr>
        <xdr:cNvPicPr/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46" b="19548"/>
        <a:stretch/>
      </xdr:blipFill>
      <xdr:spPr bwMode="auto">
        <a:xfrm>
          <a:off x="4842482" y="2530398"/>
          <a:ext cx="513343" cy="2895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289180</xdr:colOff>
      <xdr:row>13</xdr:row>
      <xdr:rowOff>23035</xdr:rowOff>
    </xdr:from>
    <xdr:to>
      <xdr:col>6</xdr:col>
      <xdr:colOff>953182</xdr:colOff>
      <xdr:row>13</xdr:row>
      <xdr:rowOff>338121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CDC8920B-B666-4AAF-B3DC-44C8DD69BA77}"/>
            </a:ext>
          </a:extLst>
        </xdr:cNvPr>
        <xdr:cNvPicPr/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91" b="28191"/>
        <a:stretch/>
      </xdr:blipFill>
      <xdr:spPr bwMode="auto">
        <a:xfrm>
          <a:off x="5898797" y="2527907"/>
          <a:ext cx="664002" cy="31508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278423</xdr:colOff>
      <xdr:row>18</xdr:row>
      <xdr:rowOff>109445</xdr:rowOff>
    </xdr:from>
    <xdr:ext cx="232172" cy="229791"/>
    <xdr:pic>
      <xdr:nvPicPr>
        <xdr:cNvPr id="105" name="Picture 104">
          <a:extLst>
            <a:ext uri="{FF2B5EF4-FFF2-40B4-BE49-F238E27FC236}">
              <a16:creationId xmlns:a16="http://schemas.microsoft.com/office/drawing/2014/main" id="{B387408F-3527-4181-BC56-ED324ACE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4205195"/>
          <a:ext cx="232172" cy="229791"/>
        </a:xfrm>
        <a:prstGeom prst="rect">
          <a:avLst/>
        </a:prstGeom>
      </xdr:spPr>
    </xdr:pic>
    <xdr:clientData/>
  </xdr:oneCellAnchor>
  <xdr:oneCellAnchor>
    <xdr:from>
      <xdr:col>2</xdr:col>
      <xdr:colOff>216145</xdr:colOff>
      <xdr:row>18</xdr:row>
      <xdr:rowOff>92962</xdr:rowOff>
    </xdr:from>
    <xdr:ext cx="345282" cy="259556"/>
    <xdr:pic>
      <xdr:nvPicPr>
        <xdr:cNvPr id="106" name="Picture 105">
          <a:extLst>
            <a:ext uri="{FF2B5EF4-FFF2-40B4-BE49-F238E27FC236}">
              <a16:creationId xmlns:a16="http://schemas.microsoft.com/office/drawing/2014/main" id="{A9B763E2-7C5E-47C2-8796-A07162A41514}"/>
            </a:ext>
          </a:extLst>
        </xdr:cNvPr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8" b="12898"/>
        <a:stretch/>
      </xdr:blipFill>
      <xdr:spPr bwMode="auto">
        <a:xfrm>
          <a:off x="2311645" y="4188712"/>
          <a:ext cx="345282" cy="2595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232173</xdr:colOff>
      <xdr:row>18</xdr:row>
      <xdr:rowOff>106242</xdr:rowOff>
    </xdr:from>
    <xdr:ext cx="357187" cy="247649"/>
    <xdr:pic>
      <xdr:nvPicPr>
        <xdr:cNvPr id="107" name="Picture 106">
          <a:extLst>
            <a:ext uri="{FF2B5EF4-FFF2-40B4-BE49-F238E27FC236}">
              <a16:creationId xmlns:a16="http://schemas.microsoft.com/office/drawing/2014/main" id="{1E3EDF3A-0927-4ECB-8C8F-90741482B5AA}"/>
            </a:ext>
          </a:extLst>
        </xdr:cNvPr>
        <xdr:cNvPicPr/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292" b="13563"/>
        <a:stretch/>
      </xdr:blipFill>
      <xdr:spPr bwMode="auto">
        <a:xfrm>
          <a:off x="3089673" y="4201992"/>
          <a:ext cx="357187" cy="2476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245453</xdr:colOff>
      <xdr:row>18</xdr:row>
      <xdr:rowOff>98913</xdr:rowOff>
    </xdr:from>
    <xdr:ext cx="357188" cy="247650"/>
    <xdr:pic>
      <xdr:nvPicPr>
        <xdr:cNvPr id="108" name="Picture 107">
          <a:extLst>
            <a:ext uri="{FF2B5EF4-FFF2-40B4-BE49-F238E27FC236}">
              <a16:creationId xmlns:a16="http://schemas.microsoft.com/office/drawing/2014/main" id="{DD4B83B1-3FC0-415B-BDF3-1A1503CFD1B5}"/>
            </a:ext>
          </a:extLst>
        </xdr:cNvPr>
        <xdr:cNvPicPr/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98" b="12898"/>
        <a:stretch/>
      </xdr:blipFill>
      <xdr:spPr bwMode="auto">
        <a:xfrm>
          <a:off x="3923568" y="4194663"/>
          <a:ext cx="357188" cy="2476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282546</xdr:colOff>
      <xdr:row>18</xdr:row>
      <xdr:rowOff>85634</xdr:rowOff>
    </xdr:from>
    <xdr:ext cx="440530" cy="259556"/>
    <xdr:pic>
      <xdr:nvPicPr>
        <xdr:cNvPr id="109" name="Picture 108">
          <a:extLst>
            <a:ext uri="{FF2B5EF4-FFF2-40B4-BE49-F238E27FC236}">
              <a16:creationId xmlns:a16="http://schemas.microsoft.com/office/drawing/2014/main" id="{38AFDD71-E653-42E1-9E9D-312DD3375024}"/>
            </a:ext>
          </a:extLst>
        </xdr:cNvPr>
        <xdr:cNvPicPr/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617" b="17553"/>
        <a:stretch/>
      </xdr:blipFill>
      <xdr:spPr bwMode="auto">
        <a:xfrm>
          <a:off x="4891181" y="4181384"/>
          <a:ext cx="440530" cy="2595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229882</xdr:colOff>
      <xdr:row>18</xdr:row>
      <xdr:rowOff>27016</xdr:rowOff>
    </xdr:from>
    <xdr:ext cx="751925" cy="327839"/>
    <xdr:pic>
      <xdr:nvPicPr>
        <xdr:cNvPr id="110" name="Picture 109">
          <a:extLst>
            <a:ext uri="{FF2B5EF4-FFF2-40B4-BE49-F238E27FC236}">
              <a16:creationId xmlns:a16="http://schemas.microsoft.com/office/drawing/2014/main" id="{4D73F0CC-7073-414A-B3B8-838359D140B5}"/>
            </a:ext>
          </a:extLst>
        </xdr:cNvPr>
        <xdr:cNvPicPr/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56" b="28191"/>
        <a:stretch/>
      </xdr:blipFill>
      <xdr:spPr bwMode="auto">
        <a:xfrm>
          <a:off x="5842305" y="3595228"/>
          <a:ext cx="751925" cy="327839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133343</xdr:colOff>
      <xdr:row>16</xdr:row>
      <xdr:rowOff>65943</xdr:rowOff>
    </xdr:from>
    <xdr:to>
      <xdr:col>6</xdr:col>
      <xdr:colOff>249003</xdr:colOff>
      <xdr:row>16</xdr:row>
      <xdr:rowOff>296488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B23BCAB-750B-4EC3-AD1F-F83FBF1A06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5742960" y="316663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6</xdr:col>
      <xdr:colOff>266693</xdr:colOff>
      <xdr:row>16</xdr:row>
      <xdr:rowOff>65434</xdr:rowOff>
    </xdr:from>
    <xdr:to>
      <xdr:col>6</xdr:col>
      <xdr:colOff>382353</xdr:colOff>
      <xdr:row>16</xdr:row>
      <xdr:rowOff>295979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1BEAD56-0957-424D-8E30-8889760C58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5876310" y="3166125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6</xdr:col>
      <xdr:colOff>398851</xdr:colOff>
      <xdr:row>16</xdr:row>
      <xdr:rowOff>65943</xdr:rowOff>
    </xdr:from>
    <xdr:to>
      <xdr:col>6</xdr:col>
      <xdr:colOff>514511</xdr:colOff>
      <xdr:row>16</xdr:row>
      <xdr:rowOff>296488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82BC7BA-8399-4C34-A7AF-280814BF5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6008468" y="316663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6</xdr:col>
      <xdr:colOff>532201</xdr:colOff>
      <xdr:row>16</xdr:row>
      <xdr:rowOff>65434</xdr:rowOff>
    </xdr:from>
    <xdr:to>
      <xdr:col>6</xdr:col>
      <xdr:colOff>647861</xdr:colOff>
      <xdr:row>16</xdr:row>
      <xdr:rowOff>295979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BA1AAED-4130-47EB-BFCA-2ED20C78B2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6141818" y="3166125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6</xdr:col>
      <xdr:colOff>664518</xdr:colOff>
      <xdr:row>16</xdr:row>
      <xdr:rowOff>65086</xdr:rowOff>
    </xdr:from>
    <xdr:to>
      <xdr:col>6</xdr:col>
      <xdr:colOff>780178</xdr:colOff>
      <xdr:row>16</xdr:row>
      <xdr:rowOff>295631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5DCD5C8B-A4C7-4FA3-8BCC-5DFDE24B2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6274135" y="3165777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6</xdr:col>
      <xdr:colOff>921919</xdr:colOff>
      <xdr:row>16</xdr:row>
      <xdr:rowOff>65570</xdr:rowOff>
    </xdr:from>
    <xdr:to>
      <xdr:col>6</xdr:col>
      <xdr:colOff>1037579</xdr:colOff>
      <xdr:row>16</xdr:row>
      <xdr:rowOff>296115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8A22E26-6BAA-4968-B1C6-3B59093318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6531536" y="3166261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6</xdr:col>
      <xdr:colOff>792854</xdr:colOff>
      <xdr:row>16</xdr:row>
      <xdr:rowOff>66312</xdr:rowOff>
    </xdr:from>
    <xdr:to>
      <xdr:col>6</xdr:col>
      <xdr:colOff>908514</xdr:colOff>
      <xdr:row>16</xdr:row>
      <xdr:rowOff>296857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446A708-B9D9-4097-8372-628F598A59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6402471" y="3167003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5</xdr:col>
      <xdr:colOff>223018</xdr:colOff>
      <xdr:row>16</xdr:row>
      <xdr:rowOff>51238</xdr:rowOff>
    </xdr:from>
    <xdr:to>
      <xdr:col>5</xdr:col>
      <xdr:colOff>338678</xdr:colOff>
      <xdr:row>16</xdr:row>
      <xdr:rowOff>281783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C83047C7-05BD-4304-BD4F-11132D521F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4833633" y="313270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5</xdr:col>
      <xdr:colOff>356368</xdr:colOff>
      <xdr:row>16</xdr:row>
      <xdr:rowOff>50729</xdr:rowOff>
    </xdr:from>
    <xdr:to>
      <xdr:col>5</xdr:col>
      <xdr:colOff>472028</xdr:colOff>
      <xdr:row>16</xdr:row>
      <xdr:rowOff>281274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3336C69F-6923-449F-8CA4-4448AAAB24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4966983" y="3132195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5</xdr:col>
      <xdr:colOff>488526</xdr:colOff>
      <xdr:row>16</xdr:row>
      <xdr:rowOff>51238</xdr:rowOff>
    </xdr:from>
    <xdr:to>
      <xdr:col>5</xdr:col>
      <xdr:colOff>604186</xdr:colOff>
      <xdr:row>16</xdr:row>
      <xdr:rowOff>281783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DAEDA10-4A52-4153-BF51-13F7DDC204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5099141" y="313270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5</xdr:col>
      <xdr:colOff>621876</xdr:colOff>
      <xdr:row>16</xdr:row>
      <xdr:rowOff>50729</xdr:rowOff>
    </xdr:from>
    <xdr:to>
      <xdr:col>5</xdr:col>
      <xdr:colOff>737536</xdr:colOff>
      <xdr:row>16</xdr:row>
      <xdr:rowOff>281274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F2D26558-6C03-4EC4-B524-73C9A80CB3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5232491" y="3132195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4</xdr:col>
      <xdr:colOff>264723</xdr:colOff>
      <xdr:row>16</xdr:row>
      <xdr:rowOff>49178</xdr:rowOff>
    </xdr:from>
    <xdr:to>
      <xdr:col>4</xdr:col>
      <xdr:colOff>380383</xdr:colOff>
      <xdr:row>16</xdr:row>
      <xdr:rowOff>279723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74D5B613-F8A9-4088-B8F6-9BB458506B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3940858" y="313064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4</xdr:col>
      <xdr:colOff>398073</xdr:colOff>
      <xdr:row>16</xdr:row>
      <xdr:rowOff>48669</xdr:rowOff>
    </xdr:from>
    <xdr:to>
      <xdr:col>4</xdr:col>
      <xdr:colOff>513733</xdr:colOff>
      <xdr:row>16</xdr:row>
      <xdr:rowOff>279214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337AE5B4-E70E-4B5D-BBD2-E0785ADC46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4074208" y="3130135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4</xdr:col>
      <xdr:colOff>530231</xdr:colOff>
      <xdr:row>16</xdr:row>
      <xdr:rowOff>49178</xdr:rowOff>
    </xdr:from>
    <xdr:to>
      <xdr:col>4</xdr:col>
      <xdr:colOff>645891</xdr:colOff>
      <xdr:row>16</xdr:row>
      <xdr:rowOff>279723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B98FACA6-DDEE-405B-9F06-CB0FEFA4C5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4206366" y="313064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3</xdr:col>
      <xdr:colOff>267812</xdr:colOff>
      <xdr:row>16</xdr:row>
      <xdr:rowOff>57415</xdr:rowOff>
    </xdr:from>
    <xdr:to>
      <xdr:col>3</xdr:col>
      <xdr:colOff>383472</xdr:colOff>
      <xdr:row>16</xdr:row>
      <xdr:rowOff>287960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ED54BE7-E770-4A86-9918-DAAAC2791A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3125312" y="3138881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3</xdr:col>
      <xdr:colOff>401162</xdr:colOff>
      <xdr:row>16</xdr:row>
      <xdr:rowOff>56906</xdr:rowOff>
    </xdr:from>
    <xdr:to>
      <xdr:col>3</xdr:col>
      <xdr:colOff>516822</xdr:colOff>
      <xdr:row>16</xdr:row>
      <xdr:rowOff>287451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C4657D7B-894E-4D10-BC71-DE824BFA8B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3258662" y="3138372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2</xdr:col>
      <xdr:colOff>332602</xdr:colOff>
      <xdr:row>16</xdr:row>
      <xdr:rowOff>57658</xdr:rowOff>
    </xdr:from>
    <xdr:to>
      <xdr:col>2</xdr:col>
      <xdr:colOff>448262</xdr:colOff>
      <xdr:row>16</xdr:row>
      <xdr:rowOff>288203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4CE358DA-F8B6-4F79-975F-1B88B1AF9F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2428102" y="3139124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1</xdr:col>
      <xdr:colOff>253276</xdr:colOff>
      <xdr:row>16</xdr:row>
      <xdr:rowOff>65573</xdr:rowOff>
    </xdr:from>
    <xdr:to>
      <xdr:col>1</xdr:col>
      <xdr:colOff>368936</xdr:colOff>
      <xdr:row>16</xdr:row>
      <xdr:rowOff>296118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5C9E5462-D614-4324-99AA-447A78AAE4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1593345" y="3159556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1</xdr:col>
      <xdr:colOff>385434</xdr:colOff>
      <xdr:row>16</xdr:row>
      <xdr:rowOff>66082</xdr:rowOff>
    </xdr:from>
    <xdr:to>
      <xdr:col>1</xdr:col>
      <xdr:colOff>501094</xdr:colOff>
      <xdr:row>16</xdr:row>
      <xdr:rowOff>296627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F8C2511E-349E-4B4A-8548-DA4F2187F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1725503" y="3160065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0</xdr:col>
      <xdr:colOff>881062</xdr:colOff>
      <xdr:row>64</xdr:row>
      <xdr:rowOff>5013</xdr:rowOff>
    </xdr:from>
    <xdr:to>
      <xdr:col>1</xdr:col>
      <xdr:colOff>1073</xdr:colOff>
      <xdr:row>66</xdr:row>
      <xdr:rowOff>25238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4C83F68-E78F-40E1-94CD-8E0E03A21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" y="9465379"/>
          <a:ext cx="511341" cy="285564"/>
        </a:xfrm>
        <a:prstGeom prst="rect">
          <a:avLst/>
        </a:prstGeom>
      </xdr:spPr>
    </xdr:pic>
    <xdr:clientData/>
  </xdr:twoCellAnchor>
  <xdr:twoCellAnchor editAs="oneCell">
    <xdr:from>
      <xdr:col>0</xdr:col>
      <xdr:colOff>881062</xdr:colOff>
      <xdr:row>62</xdr:row>
      <xdr:rowOff>3403</xdr:rowOff>
    </xdr:from>
    <xdr:to>
      <xdr:col>0</xdr:col>
      <xdr:colOff>1384479</xdr:colOff>
      <xdr:row>64</xdr:row>
      <xdr:rowOff>24463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843E859-269D-4FDF-9B2D-712161354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" y="9254727"/>
          <a:ext cx="503417" cy="289370"/>
        </a:xfrm>
        <a:prstGeom prst="rect">
          <a:avLst/>
        </a:prstGeom>
      </xdr:spPr>
    </xdr:pic>
    <xdr:clientData/>
  </xdr:twoCellAnchor>
  <xdr:twoCellAnchor editAs="oneCell">
    <xdr:from>
      <xdr:col>0</xdr:col>
      <xdr:colOff>880056</xdr:colOff>
      <xdr:row>60</xdr:row>
      <xdr:rowOff>7508</xdr:rowOff>
    </xdr:from>
    <xdr:to>
      <xdr:col>0</xdr:col>
      <xdr:colOff>1387162</xdr:colOff>
      <xdr:row>62</xdr:row>
      <xdr:rowOff>27724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CB60864-A53E-45EF-ABD7-16F38F28C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056" y="8990522"/>
          <a:ext cx="507106" cy="288526"/>
        </a:xfrm>
        <a:prstGeom prst="rect">
          <a:avLst/>
        </a:prstGeom>
      </xdr:spPr>
    </xdr:pic>
    <xdr:clientData/>
  </xdr:twoCellAnchor>
  <xdr:twoCellAnchor editAs="oneCell">
    <xdr:from>
      <xdr:col>0</xdr:col>
      <xdr:colOff>880054</xdr:colOff>
      <xdr:row>57</xdr:row>
      <xdr:rowOff>75127</xdr:rowOff>
    </xdr:from>
    <xdr:to>
      <xdr:col>1</xdr:col>
      <xdr:colOff>1078</xdr:colOff>
      <xdr:row>60</xdr:row>
      <xdr:rowOff>22357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CD71A59-0DEF-44B6-BBF3-8776B5E39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054" y="8714704"/>
          <a:ext cx="510869" cy="290667"/>
        </a:xfrm>
        <a:prstGeom prst="rect">
          <a:avLst/>
        </a:prstGeom>
      </xdr:spPr>
    </xdr:pic>
    <xdr:clientData/>
  </xdr:twoCellAnchor>
  <xdr:twoCellAnchor editAs="oneCell">
    <xdr:from>
      <xdr:col>0</xdr:col>
      <xdr:colOff>875685</xdr:colOff>
      <xdr:row>53</xdr:row>
      <xdr:rowOff>5148</xdr:rowOff>
    </xdr:from>
    <xdr:to>
      <xdr:col>1</xdr:col>
      <xdr:colOff>229</xdr:colOff>
      <xdr:row>55</xdr:row>
      <xdr:rowOff>19869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03C2DC9-02C8-41D0-A27E-42540644C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53" b="-1"/>
        <a:stretch/>
      </xdr:blipFill>
      <xdr:spPr>
        <a:xfrm>
          <a:off x="875685" y="8140013"/>
          <a:ext cx="514679" cy="282451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51</xdr:row>
      <xdr:rowOff>10296</xdr:rowOff>
    </xdr:from>
    <xdr:to>
      <xdr:col>1</xdr:col>
      <xdr:colOff>5462</xdr:colOff>
      <xdr:row>53</xdr:row>
      <xdr:rowOff>38614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7F3AC2F-74FD-4BE6-B607-999BB4A2B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7877431"/>
          <a:ext cx="520327" cy="296048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49</xdr:row>
      <xdr:rowOff>5149</xdr:rowOff>
    </xdr:from>
    <xdr:to>
      <xdr:col>1</xdr:col>
      <xdr:colOff>0</xdr:colOff>
      <xdr:row>51</xdr:row>
      <xdr:rowOff>30359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7DEFEB9-DA37-45D0-8595-86964AF5B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7604554"/>
          <a:ext cx="514865" cy="292940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875271</xdr:colOff>
      <xdr:row>46</xdr:row>
      <xdr:rowOff>74656</xdr:rowOff>
    </xdr:from>
    <xdr:to>
      <xdr:col>1</xdr:col>
      <xdr:colOff>1997</xdr:colOff>
      <xdr:row>49</xdr:row>
      <xdr:rowOff>23773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D82B6AD-0879-4BCB-B8C0-81A426825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1" y="7323181"/>
          <a:ext cx="517376" cy="292017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42</xdr:row>
      <xdr:rowOff>5150</xdr:rowOff>
    </xdr:from>
    <xdr:to>
      <xdr:col>1</xdr:col>
      <xdr:colOff>1996</xdr:colOff>
      <xdr:row>44</xdr:row>
      <xdr:rowOff>31496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CC7A5B5-A057-4271-A9CF-7C0AA3D03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6752454"/>
          <a:ext cx="516861" cy="294076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875271</xdr:colOff>
      <xdr:row>40</xdr:row>
      <xdr:rowOff>8105</xdr:rowOff>
    </xdr:from>
    <xdr:to>
      <xdr:col>0</xdr:col>
      <xdr:colOff>1382413</xdr:colOff>
      <xdr:row>42</xdr:row>
      <xdr:rowOff>28921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E495516-9B82-4477-9A4C-E551D7A1F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1" y="6487679"/>
          <a:ext cx="507142" cy="288546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38</xdr:row>
      <xdr:rowOff>5149</xdr:rowOff>
    </xdr:from>
    <xdr:to>
      <xdr:col>0</xdr:col>
      <xdr:colOff>1387607</xdr:colOff>
      <xdr:row>40</xdr:row>
      <xdr:rowOff>28922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C3A0463-8859-46F7-BA6F-FB677D10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6216994"/>
          <a:ext cx="512337" cy="291502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36</xdr:row>
      <xdr:rowOff>2037</xdr:rowOff>
    </xdr:from>
    <xdr:to>
      <xdr:col>0</xdr:col>
      <xdr:colOff>1379838</xdr:colOff>
      <xdr:row>38</xdr:row>
      <xdr:rowOff>21389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C1B7202-024E-4B12-AE0F-AA881EEBE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5945637"/>
          <a:ext cx="504568" cy="286052"/>
        </a:xfrm>
        <a:prstGeom prst="rect">
          <a:avLst/>
        </a:prstGeom>
      </xdr:spPr>
    </xdr:pic>
    <xdr:clientData/>
  </xdr:twoCellAnchor>
  <xdr:twoCellAnchor editAs="oneCell">
    <xdr:from>
      <xdr:col>0</xdr:col>
      <xdr:colOff>880613</xdr:colOff>
      <xdr:row>31</xdr:row>
      <xdr:rowOff>3209</xdr:rowOff>
    </xdr:from>
    <xdr:to>
      <xdr:col>0</xdr:col>
      <xdr:colOff>1376362</xdr:colOff>
      <xdr:row>33</xdr:row>
      <xdr:rowOff>25874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6AFD134-218E-482C-ACC5-C2666DBEB7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"/>
        <a:stretch/>
      </xdr:blipFill>
      <xdr:spPr>
        <a:xfrm>
          <a:off x="880613" y="5355181"/>
          <a:ext cx="495749" cy="288646"/>
        </a:xfrm>
        <a:prstGeom prst="rect">
          <a:avLst/>
        </a:prstGeom>
      </xdr:spPr>
    </xdr:pic>
    <xdr:clientData/>
  </xdr:twoCellAnchor>
  <xdr:twoCellAnchor editAs="oneCell">
    <xdr:from>
      <xdr:col>0</xdr:col>
      <xdr:colOff>878682</xdr:colOff>
      <xdr:row>29</xdr:row>
      <xdr:rowOff>4763</xdr:rowOff>
    </xdr:from>
    <xdr:to>
      <xdr:col>0</xdr:col>
      <xdr:colOff>1373981</xdr:colOff>
      <xdr:row>31</xdr:row>
      <xdr:rowOff>19871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0D3DF42-C22E-4D80-B03D-D3C49E3AD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82" y="5110163"/>
          <a:ext cx="495299" cy="281808"/>
        </a:xfrm>
        <a:prstGeom prst="rect">
          <a:avLst/>
        </a:prstGeom>
      </xdr:spPr>
    </xdr:pic>
    <xdr:clientData/>
  </xdr:twoCellAnchor>
  <xdr:twoCellAnchor editAs="oneCell">
    <xdr:from>
      <xdr:col>0</xdr:col>
      <xdr:colOff>878681</xdr:colOff>
      <xdr:row>27</xdr:row>
      <xdr:rowOff>7143</xdr:rowOff>
    </xdr:from>
    <xdr:to>
      <xdr:col>0</xdr:col>
      <xdr:colOff>1373981</xdr:colOff>
      <xdr:row>29</xdr:row>
      <xdr:rowOff>22252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FDD0A82A-11E1-48EB-A229-E3F17955A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81" y="4845843"/>
          <a:ext cx="495300" cy="281809"/>
        </a:xfrm>
        <a:prstGeom prst="rect">
          <a:avLst/>
        </a:prstGeom>
      </xdr:spPr>
    </xdr:pic>
    <xdr:clientData/>
  </xdr:twoCellAnchor>
  <xdr:twoCellAnchor editAs="oneCell">
    <xdr:from>
      <xdr:col>0</xdr:col>
      <xdr:colOff>878681</xdr:colOff>
      <xdr:row>25</xdr:row>
      <xdr:rowOff>4761</xdr:rowOff>
    </xdr:from>
    <xdr:to>
      <xdr:col>1</xdr:col>
      <xdr:colOff>0</xdr:colOff>
      <xdr:row>27</xdr:row>
      <xdr:rowOff>29354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BADC5819-C4BE-4226-8A1A-699DD646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81" y="4576761"/>
          <a:ext cx="511969" cy="2912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6954</xdr:colOff>
      <xdr:row>3</xdr:row>
      <xdr:rowOff>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C52607-21D1-4967-8F84-EDC2F9B223D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1420" cy="651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268207</xdr:colOff>
      <xdr:row>9</xdr:row>
      <xdr:rowOff>33385</xdr:rowOff>
    </xdr:from>
    <xdr:to>
      <xdr:col>2</xdr:col>
      <xdr:colOff>545233</xdr:colOff>
      <xdr:row>9</xdr:row>
      <xdr:rowOff>310411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BD441A-6A92-49B3-B7A5-45A90056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3707" y="1828481"/>
          <a:ext cx="277026" cy="277026"/>
        </a:xfrm>
        <a:prstGeom prst="rect">
          <a:avLst/>
        </a:prstGeom>
      </xdr:spPr>
    </xdr:pic>
    <xdr:clientData/>
  </xdr:twoCellAnchor>
  <xdr:twoCellAnchor editAs="oneCell">
    <xdr:from>
      <xdr:col>3</xdr:col>
      <xdr:colOff>289170</xdr:colOff>
      <xdr:row>9</xdr:row>
      <xdr:rowOff>39985</xdr:rowOff>
    </xdr:from>
    <xdr:to>
      <xdr:col>3</xdr:col>
      <xdr:colOff>745441</xdr:colOff>
      <xdr:row>9</xdr:row>
      <xdr:rowOff>300404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8DBF5CF9-2825-49E5-9812-18C3877982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49" b="19575"/>
        <a:stretch/>
      </xdr:blipFill>
      <xdr:spPr>
        <a:xfrm>
          <a:off x="2649511" y="1940339"/>
          <a:ext cx="456271" cy="260419"/>
        </a:xfrm>
        <a:prstGeom prst="rect">
          <a:avLst/>
        </a:prstGeom>
      </xdr:spPr>
    </xdr:pic>
    <xdr:clientData/>
  </xdr:twoCellAnchor>
  <xdr:twoCellAnchor editAs="oneCell">
    <xdr:from>
      <xdr:col>4</xdr:col>
      <xdr:colOff>197587</xdr:colOff>
      <xdr:row>9</xdr:row>
      <xdr:rowOff>27425</xdr:rowOff>
    </xdr:from>
    <xdr:to>
      <xdr:col>4</xdr:col>
      <xdr:colOff>857150</xdr:colOff>
      <xdr:row>9</xdr:row>
      <xdr:rowOff>322385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3EE68020-3174-4A87-A925-9A20275FC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61" b="27019"/>
        <a:stretch/>
      </xdr:blipFill>
      <xdr:spPr>
        <a:xfrm>
          <a:off x="3575477" y="1927779"/>
          <a:ext cx="659563" cy="294960"/>
        </a:xfrm>
        <a:prstGeom prst="rect">
          <a:avLst/>
        </a:prstGeom>
      </xdr:spPr>
    </xdr:pic>
    <xdr:clientData/>
  </xdr:twoCellAnchor>
  <xdr:twoCellAnchor editAs="oneCell">
    <xdr:from>
      <xdr:col>5</xdr:col>
      <xdr:colOff>146998</xdr:colOff>
      <xdr:row>9</xdr:row>
      <xdr:rowOff>10887</xdr:rowOff>
    </xdr:from>
    <xdr:to>
      <xdr:col>5</xdr:col>
      <xdr:colOff>876342</xdr:colOff>
      <xdr:row>10</xdr:row>
      <xdr:rowOff>11254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D9856203-BE57-4F38-BB52-C39EE6B6F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66" b="23077"/>
        <a:stretch/>
      </xdr:blipFill>
      <xdr:spPr>
        <a:xfrm>
          <a:off x="4760411" y="1907604"/>
          <a:ext cx="729344" cy="356520"/>
        </a:xfrm>
        <a:prstGeom prst="rect">
          <a:avLst/>
        </a:prstGeom>
      </xdr:spPr>
    </xdr:pic>
    <xdr:clientData/>
  </xdr:twoCellAnchor>
  <xdr:oneCellAnchor>
    <xdr:from>
      <xdr:col>6</xdr:col>
      <xdr:colOff>269583</xdr:colOff>
      <xdr:row>6</xdr:row>
      <xdr:rowOff>34541</xdr:rowOff>
    </xdr:from>
    <xdr:ext cx="251209" cy="251209"/>
    <xdr:pic>
      <xdr:nvPicPr>
        <xdr:cNvPr id="82" name="Picture 81">
          <a:extLst>
            <a:ext uri="{FF2B5EF4-FFF2-40B4-BE49-F238E27FC236}">
              <a16:creationId xmlns:a16="http://schemas.microsoft.com/office/drawing/2014/main" id="{15AE12F8-3655-4D09-B911-A8433683F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8424" y="1368041"/>
          <a:ext cx="251209" cy="251209"/>
        </a:xfrm>
        <a:prstGeom prst="rect">
          <a:avLst/>
        </a:prstGeom>
      </xdr:spPr>
    </xdr:pic>
    <xdr:clientData/>
  </xdr:oneCellAnchor>
  <xdr:oneCellAnchor>
    <xdr:from>
      <xdr:col>6</xdr:col>
      <xdr:colOff>497975</xdr:colOff>
      <xdr:row>6</xdr:row>
      <xdr:rowOff>34541</xdr:rowOff>
    </xdr:from>
    <xdr:ext cx="251209" cy="251209"/>
    <xdr:pic>
      <xdr:nvPicPr>
        <xdr:cNvPr id="83" name="Picture 82">
          <a:extLst>
            <a:ext uri="{FF2B5EF4-FFF2-40B4-BE49-F238E27FC236}">
              <a16:creationId xmlns:a16="http://schemas.microsoft.com/office/drawing/2014/main" id="{F33F59A5-B3FF-449E-9F82-0183DC7E8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816" y="1368041"/>
          <a:ext cx="251209" cy="251209"/>
        </a:xfrm>
        <a:prstGeom prst="rect">
          <a:avLst/>
        </a:prstGeom>
      </xdr:spPr>
    </xdr:pic>
    <xdr:clientData/>
  </xdr:oneCellAnchor>
  <xdr:oneCellAnchor>
    <xdr:from>
      <xdr:col>6</xdr:col>
      <xdr:colOff>726365</xdr:colOff>
      <xdr:row>6</xdr:row>
      <xdr:rowOff>34541</xdr:rowOff>
    </xdr:from>
    <xdr:ext cx="251209" cy="251209"/>
    <xdr:pic>
      <xdr:nvPicPr>
        <xdr:cNvPr id="84" name="Picture 83">
          <a:extLst>
            <a:ext uri="{FF2B5EF4-FFF2-40B4-BE49-F238E27FC236}">
              <a16:creationId xmlns:a16="http://schemas.microsoft.com/office/drawing/2014/main" id="{BF520378-17C3-4B37-831F-89C451FA0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5206" y="1368041"/>
          <a:ext cx="251209" cy="251209"/>
        </a:xfrm>
        <a:prstGeom prst="rect">
          <a:avLst/>
        </a:prstGeom>
      </xdr:spPr>
    </xdr:pic>
    <xdr:clientData/>
  </xdr:oneCellAnchor>
  <xdr:oneCellAnchor>
    <xdr:from>
      <xdr:col>6</xdr:col>
      <xdr:colOff>969410</xdr:colOff>
      <xdr:row>6</xdr:row>
      <xdr:rowOff>37222</xdr:rowOff>
    </xdr:from>
    <xdr:ext cx="251209" cy="251209"/>
    <xdr:pic>
      <xdr:nvPicPr>
        <xdr:cNvPr id="85" name="Picture 84">
          <a:extLst>
            <a:ext uri="{FF2B5EF4-FFF2-40B4-BE49-F238E27FC236}">
              <a16:creationId xmlns:a16="http://schemas.microsoft.com/office/drawing/2014/main" id="{FDAA0810-77F0-4AAC-A8E0-46F090ECD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8251" y="1370722"/>
          <a:ext cx="251209" cy="251209"/>
        </a:xfrm>
        <a:prstGeom prst="rect">
          <a:avLst/>
        </a:prstGeom>
      </xdr:spPr>
    </xdr:pic>
    <xdr:clientData/>
  </xdr:oneCellAnchor>
  <xdr:oneCellAnchor>
    <xdr:from>
      <xdr:col>6</xdr:col>
      <xdr:colOff>20468</xdr:colOff>
      <xdr:row>6</xdr:row>
      <xdr:rowOff>34541</xdr:rowOff>
    </xdr:from>
    <xdr:ext cx="251209" cy="251209"/>
    <xdr:pic>
      <xdr:nvPicPr>
        <xdr:cNvPr id="87" name="Picture 86">
          <a:extLst>
            <a:ext uri="{FF2B5EF4-FFF2-40B4-BE49-F238E27FC236}">
              <a16:creationId xmlns:a16="http://schemas.microsoft.com/office/drawing/2014/main" id="{D939BEF8-CA64-4BBD-93F9-0126C128D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309" y="1368041"/>
          <a:ext cx="251209" cy="251209"/>
        </a:xfrm>
        <a:prstGeom prst="rect">
          <a:avLst/>
        </a:prstGeom>
      </xdr:spPr>
    </xdr:pic>
    <xdr:clientData/>
  </xdr:oneCellAnchor>
  <xdr:oneCellAnchor>
    <xdr:from>
      <xdr:col>4</xdr:col>
      <xdr:colOff>109904</xdr:colOff>
      <xdr:row>6</xdr:row>
      <xdr:rowOff>35205</xdr:rowOff>
    </xdr:from>
    <xdr:ext cx="251209" cy="251209"/>
    <xdr:pic>
      <xdr:nvPicPr>
        <xdr:cNvPr id="88" name="Picture 87">
          <a:extLst>
            <a:ext uri="{FF2B5EF4-FFF2-40B4-BE49-F238E27FC236}">
              <a16:creationId xmlns:a16="http://schemas.microsoft.com/office/drawing/2014/main" id="{4E19F09F-3637-4770-AD85-4058A3619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5942" y="1376032"/>
          <a:ext cx="251209" cy="251209"/>
        </a:xfrm>
        <a:prstGeom prst="rect">
          <a:avLst/>
        </a:prstGeom>
      </xdr:spPr>
    </xdr:pic>
    <xdr:clientData/>
  </xdr:oneCellAnchor>
  <xdr:oneCellAnchor>
    <xdr:from>
      <xdr:col>4</xdr:col>
      <xdr:colOff>338296</xdr:colOff>
      <xdr:row>6</xdr:row>
      <xdr:rowOff>35205</xdr:rowOff>
    </xdr:from>
    <xdr:ext cx="251209" cy="251209"/>
    <xdr:pic>
      <xdr:nvPicPr>
        <xdr:cNvPr id="89" name="Picture 88">
          <a:extLst>
            <a:ext uri="{FF2B5EF4-FFF2-40B4-BE49-F238E27FC236}">
              <a16:creationId xmlns:a16="http://schemas.microsoft.com/office/drawing/2014/main" id="{8D9ECD58-2E21-4ACB-BBEF-C5FC4CA32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4334" y="1376032"/>
          <a:ext cx="251209" cy="251209"/>
        </a:xfrm>
        <a:prstGeom prst="rect">
          <a:avLst/>
        </a:prstGeom>
      </xdr:spPr>
    </xdr:pic>
    <xdr:clientData/>
  </xdr:oneCellAnchor>
  <xdr:oneCellAnchor>
    <xdr:from>
      <xdr:col>4</xdr:col>
      <xdr:colOff>566686</xdr:colOff>
      <xdr:row>6</xdr:row>
      <xdr:rowOff>35205</xdr:rowOff>
    </xdr:from>
    <xdr:ext cx="251209" cy="251209"/>
    <xdr:pic>
      <xdr:nvPicPr>
        <xdr:cNvPr id="121" name="Picture 120">
          <a:extLst>
            <a:ext uri="{FF2B5EF4-FFF2-40B4-BE49-F238E27FC236}">
              <a16:creationId xmlns:a16="http://schemas.microsoft.com/office/drawing/2014/main" id="{97446ADD-8DDD-4690-9A70-EE5AD63C7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2724" y="1376032"/>
          <a:ext cx="251209" cy="251209"/>
        </a:xfrm>
        <a:prstGeom prst="rect">
          <a:avLst/>
        </a:prstGeom>
      </xdr:spPr>
    </xdr:pic>
    <xdr:clientData/>
  </xdr:oneCellAnchor>
  <xdr:oneCellAnchor>
    <xdr:from>
      <xdr:col>5</xdr:col>
      <xdr:colOff>267760</xdr:colOff>
      <xdr:row>6</xdr:row>
      <xdr:rowOff>26284</xdr:rowOff>
    </xdr:from>
    <xdr:ext cx="251209" cy="251209"/>
    <xdr:pic>
      <xdr:nvPicPr>
        <xdr:cNvPr id="122" name="Picture 121">
          <a:extLst>
            <a:ext uri="{FF2B5EF4-FFF2-40B4-BE49-F238E27FC236}">
              <a16:creationId xmlns:a16="http://schemas.microsoft.com/office/drawing/2014/main" id="{548CF77D-1EEA-4A25-B211-50115A778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318" y="1367111"/>
          <a:ext cx="251209" cy="251209"/>
        </a:xfrm>
        <a:prstGeom prst="rect">
          <a:avLst/>
        </a:prstGeom>
      </xdr:spPr>
    </xdr:pic>
    <xdr:clientData/>
  </xdr:oneCellAnchor>
  <xdr:oneCellAnchor>
    <xdr:from>
      <xdr:col>5</xdr:col>
      <xdr:colOff>496152</xdr:colOff>
      <xdr:row>6</xdr:row>
      <xdr:rowOff>26284</xdr:rowOff>
    </xdr:from>
    <xdr:ext cx="251209" cy="251209"/>
    <xdr:pic>
      <xdr:nvPicPr>
        <xdr:cNvPr id="123" name="Picture 122">
          <a:extLst>
            <a:ext uri="{FF2B5EF4-FFF2-40B4-BE49-F238E27FC236}">
              <a16:creationId xmlns:a16="http://schemas.microsoft.com/office/drawing/2014/main" id="{AAFAF214-DAB8-49A9-A68B-DF356B0D2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2710" y="1367111"/>
          <a:ext cx="251209" cy="251209"/>
        </a:xfrm>
        <a:prstGeom prst="rect">
          <a:avLst/>
        </a:prstGeom>
      </xdr:spPr>
    </xdr:pic>
    <xdr:clientData/>
  </xdr:oneCellAnchor>
  <xdr:oneCellAnchor>
    <xdr:from>
      <xdr:col>5</xdr:col>
      <xdr:colOff>724542</xdr:colOff>
      <xdr:row>6</xdr:row>
      <xdr:rowOff>26284</xdr:rowOff>
    </xdr:from>
    <xdr:ext cx="251209" cy="251209"/>
    <xdr:pic>
      <xdr:nvPicPr>
        <xdr:cNvPr id="124" name="Picture 123">
          <a:extLst>
            <a:ext uri="{FF2B5EF4-FFF2-40B4-BE49-F238E27FC236}">
              <a16:creationId xmlns:a16="http://schemas.microsoft.com/office/drawing/2014/main" id="{D7459202-5ADA-4FED-83EE-9029F5E72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1100" y="1367111"/>
          <a:ext cx="251209" cy="251209"/>
        </a:xfrm>
        <a:prstGeom prst="rect">
          <a:avLst/>
        </a:prstGeom>
      </xdr:spPr>
    </xdr:pic>
    <xdr:clientData/>
  </xdr:oneCellAnchor>
  <xdr:oneCellAnchor>
    <xdr:from>
      <xdr:col>5</xdr:col>
      <xdr:colOff>18645</xdr:colOff>
      <xdr:row>6</xdr:row>
      <xdr:rowOff>26284</xdr:rowOff>
    </xdr:from>
    <xdr:ext cx="251209" cy="251209"/>
    <xdr:pic>
      <xdr:nvPicPr>
        <xdr:cNvPr id="125" name="Picture 124">
          <a:extLst>
            <a:ext uri="{FF2B5EF4-FFF2-40B4-BE49-F238E27FC236}">
              <a16:creationId xmlns:a16="http://schemas.microsoft.com/office/drawing/2014/main" id="{4A6D34C4-F739-4A0F-A989-582F7BCB7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5203" y="1367111"/>
          <a:ext cx="251209" cy="251209"/>
        </a:xfrm>
        <a:prstGeom prst="rect">
          <a:avLst/>
        </a:prstGeom>
      </xdr:spPr>
    </xdr:pic>
    <xdr:clientData/>
  </xdr:oneCellAnchor>
  <xdr:oneCellAnchor>
    <xdr:from>
      <xdr:col>3</xdr:col>
      <xdr:colOff>182601</xdr:colOff>
      <xdr:row>6</xdr:row>
      <xdr:rowOff>34276</xdr:rowOff>
    </xdr:from>
    <xdr:ext cx="251209" cy="251209"/>
    <xdr:pic>
      <xdr:nvPicPr>
        <xdr:cNvPr id="126" name="Picture 125">
          <a:extLst>
            <a:ext uri="{FF2B5EF4-FFF2-40B4-BE49-F238E27FC236}">
              <a16:creationId xmlns:a16="http://schemas.microsoft.com/office/drawing/2014/main" id="{E072CC6D-C62A-49D1-A549-31BB228CB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8716" y="1375103"/>
          <a:ext cx="251209" cy="251209"/>
        </a:xfrm>
        <a:prstGeom prst="rect">
          <a:avLst/>
        </a:prstGeom>
      </xdr:spPr>
    </xdr:pic>
    <xdr:clientData/>
  </xdr:oneCellAnchor>
  <xdr:oneCellAnchor>
    <xdr:from>
      <xdr:col>3</xdr:col>
      <xdr:colOff>410993</xdr:colOff>
      <xdr:row>6</xdr:row>
      <xdr:rowOff>34276</xdr:rowOff>
    </xdr:from>
    <xdr:ext cx="251209" cy="251209"/>
    <xdr:pic>
      <xdr:nvPicPr>
        <xdr:cNvPr id="127" name="Picture 126">
          <a:extLst>
            <a:ext uri="{FF2B5EF4-FFF2-40B4-BE49-F238E27FC236}">
              <a16:creationId xmlns:a16="http://schemas.microsoft.com/office/drawing/2014/main" id="{6422BDFC-6D47-4FC2-B688-2E58BCB82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7108" y="1375103"/>
          <a:ext cx="251209" cy="251209"/>
        </a:xfrm>
        <a:prstGeom prst="rect">
          <a:avLst/>
        </a:prstGeom>
      </xdr:spPr>
    </xdr:pic>
    <xdr:clientData/>
  </xdr:oneCellAnchor>
  <xdr:oneCellAnchor>
    <xdr:from>
      <xdr:col>2</xdr:col>
      <xdr:colOff>284612</xdr:colOff>
      <xdr:row>6</xdr:row>
      <xdr:rowOff>39959</xdr:rowOff>
    </xdr:from>
    <xdr:ext cx="251209" cy="251209"/>
    <xdr:pic>
      <xdr:nvPicPr>
        <xdr:cNvPr id="128" name="Picture 127">
          <a:extLst>
            <a:ext uri="{FF2B5EF4-FFF2-40B4-BE49-F238E27FC236}">
              <a16:creationId xmlns:a16="http://schemas.microsoft.com/office/drawing/2014/main" id="{5DB32DDC-8826-46B9-BDCD-86F19A5F5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420" y="1380786"/>
          <a:ext cx="251209" cy="251209"/>
        </a:xfrm>
        <a:prstGeom prst="rect">
          <a:avLst/>
        </a:prstGeom>
      </xdr:spPr>
    </xdr:pic>
    <xdr:clientData/>
  </xdr:oneCellAnchor>
  <xdr:oneCellAnchor>
    <xdr:from>
      <xdr:col>6</xdr:col>
      <xdr:colOff>22836</xdr:colOff>
      <xdr:row>9</xdr:row>
      <xdr:rowOff>40214</xdr:rowOff>
    </xdr:from>
    <xdr:ext cx="204619" cy="200932"/>
    <xdr:pic>
      <xdr:nvPicPr>
        <xdr:cNvPr id="143" name="Picture 142">
          <a:extLst>
            <a:ext uri="{FF2B5EF4-FFF2-40B4-BE49-F238E27FC236}">
              <a16:creationId xmlns:a16="http://schemas.microsoft.com/office/drawing/2014/main" id="{DCA5D517-F2C7-4E90-B20E-40E520793C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223486" y="2383364"/>
          <a:ext cx="204619" cy="200932"/>
        </a:xfrm>
        <a:prstGeom prst="rect">
          <a:avLst/>
        </a:prstGeom>
      </xdr:spPr>
    </xdr:pic>
    <xdr:clientData/>
  </xdr:oneCellAnchor>
  <xdr:oneCellAnchor>
    <xdr:from>
      <xdr:col>6</xdr:col>
      <xdr:colOff>267959</xdr:colOff>
      <xdr:row>9</xdr:row>
      <xdr:rowOff>50179</xdr:rowOff>
    </xdr:from>
    <xdr:ext cx="204619" cy="200932"/>
    <xdr:pic>
      <xdr:nvPicPr>
        <xdr:cNvPr id="144" name="Picture 143">
          <a:extLst>
            <a:ext uri="{FF2B5EF4-FFF2-40B4-BE49-F238E27FC236}">
              <a16:creationId xmlns:a16="http://schemas.microsoft.com/office/drawing/2014/main" id="{4F3D2271-1AD9-41E9-8C57-0D3704C04E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468609" y="2393329"/>
          <a:ext cx="204619" cy="200932"/>
        </a:xfrm>
        <a:prstGeom prst="rect">
          <a:avLst/>
        </a:prstGeom>
      </xdr:spPr>
    </xdr:pic>
    <xdr:clientData/>
  </xdr:oneCellAnchor>
  <xdr:oneCellAnchor>
    <xdr:from>
      <xdr:col>6</xdr:col>
      <xdr:colOff>511423</xdr:colOff>
      <xdr:row>9</xdr:row>
      <xdr:rowOff>60259</xdr:rowOff>
    </xdr:from>
    <xdr:ext cx="204619" cy="200932"/>
    <xdr:pic>
      <xdr:nvPicPr>
        <xdr:cNvPr id="145" name="Picture 144">
          <a:extLst>
            <a:ext uri="{FF2B5EF4-FFF2-40B4-BE49-F238E27FC236}">
              <a16:creationId xmlns:a16="http://schemas.microsoft.com/office/drawing/2014/main" id="{775F2C78-5F15-415A-9EDC-AFDC67A5B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712073" y="2403409"/>
          <a:ext cx="204619" cy="200932"/>
        </a:xfrm>
        <a:prstGeom prst="rect">
          <a:avLst/>
        </a:prstGeom>
      </xdr:spPr>
    </xdr:pic>
    <xdr:clientData/>
  </xdr:oneCellAnchor>
  <xdr:oneCellAnchor>
    <xdr:from>
      <xdr:col>6</xdr:col>
      <xdr:colOff>764122</xdr:colOff>
      <xdr:row>9</xdr:row>
      <xdr:rowOff>67407</xdr:rowOff>
    </xdr:from>
    <xdr:ext cx="205372" cy="200932"/>
    <xdr:pic>
      <xdr:nvPicPr>
        <xdr:cNvPr id="146" name="Picture 145">
          <a:extLst>
            <a:ext uri="{FF2B5EF4-FFF2-40B4-BE49-F238E27FC236}">
              <a16:creationId xmlns:a16="http://schemas.microsoft.com/office/drawing/2014/main" id="{129D0535-A40A-486A-9FFC-090DC8D30F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964772" y="2410557"/>
          <a:ext cx="205372" cy="200932"/>
        </a:xfrm>
        <a:prstGeom prst="rect">
          <a:avLst/>
        </a:prstGeom>
      </xdr:spPr>
    </xdr:pic>
    <xdr:clientData/>
  </xdr:oneCellAnchor>
  <xdr:oneCellAnchor>
    <xdr:from>
      <xdr:col>6</xdr:col>
      <xdr:colOff>220932</xdr:colOff>
      <xdr:row>9</xdr:row>
      <xdr:rowOff>113229</xdr:rowOff>
    </xdr:from>
    <xdr:ext cx="66277" cy="69110"/>
    <xdr:pic>
      <xdr:nvPicPr>
        <xdr:cNvPr id="147" name="Picture 146">
          <a:extLst>
            <a:ext uri="{FF2B5EF4-FFF2-40B4-BE49-F238E27FC236}">
              <a16:creationId xmlns:a16="http://schemas.microsoft.com/office/drawing/2014/main" id="{D7656A75-8FF8-46D1-A5AD-3183F88FD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21582" y="2456379"/>
          <a:ext cx="66277" cy="69110"/>
        </a:xfrm>
        <a:prstGeom prst="rect">
          <a:avLst/>
        </a:prstGeom>
      </xdr:spPr>
    </xdr:pic>
    <xdr:clientData/>
  </xdr:oneCellAnchor>
  <xdr:oneCellAnchor>
    <xdr:from>
      <xdr:col>6</xdr:col>
      <xdr:colOff>469753</xdr:colOff>
      <xdr:row>9</xdr:row>
      <xdr:rowOff>125451</xdr:rowOff>
    </xdr:from>
    <xdr:ext cx="66277" cy="69110"/>
    <xdr:pic>
      <xdr:nvPicPr>
        <xdr:cNvPr id="148" name="Picture 147">
          <a:extLst>
            <a:ext uri="{FF2B5EF4-FFF2-40B4-BE49-F238E27FC236}">
              <a16:creationId xmlns:a16="http://schemas.microsoft.com/office/drawing/2014/main" id="{748EFFB7-21DB-4FD5-983F-EE1F34E6C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70403" y="2468601"/>
          <a:ext cx="66277" cy="69110"/>
        </a:xfrm>
        <a:prstGeom prst="rect">
          <a:avLst/>
        </a:prstGeom>
      </xdr:spPr>
    </xdr:pic>
    <xdr:clientData/>
  </xdr:oneCellAnchor>
  <xdr:oneCellAnchor>
    <xdr:from>
      <xdr:col>6</xdr:col>
      <xdr:colOff>713376</xdr:colOff>
      <xdr:row>9</xdr:row>
      <xdr:rowOff>134744</xdr:rowOff>
    </xdr:from>
    <xdr:ext cx="66277" cy="69110"/>
    <xdr:pic>
      <xdr:nvPicPr>
        <xdr:cNvPr id="149" name="Picture 148">
          <a:extLst>
            <a:ext uri="{FF2B5EF4-FFF2-40B4-BE49-F238E27FC236}">
              <a16:creationId xmlns:a16="http://schemas.microsoft.com/office/drawing/2014/main" id="{BC516D7B-8631-4B3A-94E3-8116ED3C5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14026" y="2477894"/>
          <a:ext cx="66277" cy="69110"/>
        </a:xfrm>
        <a:prstGeom prst="rect">
          <a:avLst/>
        </a:prstGeom>
      </xdr:spPr>
    </xdr:pic>
    <xdr:clientData/>
  </xdr:oneCellAnchor>
  <xdr:oneCellAnchor>
    <xdr:from>
      <xdr:col>6</xdr:col>
      <xdr:colOff>1019395</xdr:colOff>
      <xdr:row>9</xdr:row>
      <xdr:rowOff>65049</xdr:rowOff>
    </xdr:from>
    <xdr:ext cx="205372" cy="200932"/>
    <xdr:pic>
      <xdr:nvPicPr>
        <xdr:cNvPr id="150" name="Picture 149">
          <a:extLst>
            <a:ext uri="{FF2B5EF4-FFF2-40B4-BE49-F238E27FC236}">
              <a16:creationId xmlns:a16="http://schemas.microsoft.com/office/drawing/2014/main" id="{A7EF6347-D00D-42CE-9CD7-04B0E0368D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220045" y="2408199"/>
          <a:ext cx="205372" cy="200932"/>
        </a:xfrm>
        <a:prstGeom prst="rect">
          <a:avLst/>
        </a:prstGeom>
      </xdr:spPr>
    </xdr:pic>
    <xdr:clientData/>
  </xdr:oneCellAnchor>
  <xdr:oneCellAnchor>
    <xdr:from>
      <xdr:col>6</xdr:col>
      <xdr:colOff>971153</xdr:colOff>
      <xdr:row>9</xdr:row>
      <xdr:rowOff>133815</xdr:rowOff>
    </xdr:from>
    <xdr:ext cx="72628" cy="75732"/>
    <xdr:pic>
      <xdr:nvPicPr>
        <xdr:cNvPr id="151" name="Picture 150">
          <a:extLst>
            <a:ext uri="{FF2B5EF4-FFF2-40B4-BE49-F238E27FC236}">
              <a16:creationId xmlns:a16="http://schemas.microsoft.com/office/drawing/2014/main" id="{121C82D9-E6F5-4812-972F-CA4496E24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71803" y="2476965"/>
          <a:ext cx="72628" cy="75732"/>
        </a:xfrm>
        <a:prstGeom prst="rect">
          <a:avLst/>
        </a:prstGeom>
      </xdr:spPr>
    </xdr:pic>
    <xdr:clientData/>
  </xdr:oneCellAnchor>
  <xdr:twoCellAnchor editAs="oneCell">
    <xdr:from>
      <xdr:col>2</xdr:col>
      <xdr:colOff>278882</xdr:colOff>
      <xdr:row>12</xdr:row>
      <xdr:rowOff>43046</xdr:rowOff>
    </xdr:from>
    <xdr:to>
      <xdr:col>2</xdr:col>
      <xdr:colOff>511053</xdr:colOff>
      <xdr:row>12</xdr:row>
      <xdr:rowOff>275217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B893B08E-EBD5-46FC-B344-E1985820B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4382" y="2438950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3</xdr:col>
      <xdr:colOff>125016</xdr:colOff>
      <xdr:row>12</xdr:row>
      <xdr:rowOff>35719</xdr:rowOff>
    </xdr:from>
    <xdr:to>
      <xdr:col>3</xdr:col>
      <xdr:colOff>357187</xdr:colOff>
      <xdr:row>12</xdr:row>
      <xdr:rowOff>267890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903A9EBF-5F0A-43EF-9084-8C074B152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8666" y="2883694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4</xdr:col>
      <xdr:colOff>327422</xdr:colOff>
      <xdr:row>12</xdr:row>
      <xdr:rowOff>35718</xdr:rowOff>
    </xdr:from>
    <xdr:to>
      <xdr:col>4</xdr:col>
      <xdr:colOff>559593</xdr:colOff>
      <xdr:row>12</xdr:row>
      <xdr:rowOff>267889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89DEDD1C-7B71-4935-A294-453654FE2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397" y="2883693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5</xdr:col>
      <xdr:colOff>259649</xdr:colOff>
      <xdr:row>12</xdr:row>
      <xdr:rowOff>29764</xdr:rowOff>
    </xdr:from>
    <xdr:to>
      <xdr:col>5</xdr:col>
      <xdr:colOff>491820</xdr:colOff>
      <xdr:row>12</xdr:row>
      <xdr:rowOff>261935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D58F45E9-8F17-4F25-9BB8-39DA15D86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6899" y="2535572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6</xdr:col>
      <xdr:colOff>509791</xdr:colOff>
      <xdr:row>12</xdr:row>
      <xdr:rowOff>29766</xdr:rowOff>
    </xdr:from>
    <xdr:to>
      <xdr:col>6</xdr:col>
      <xdr:colOff>741962</xdr:colOff>
      <xdr:row>12</xdr:row>
      <xdr:rowOff>261937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59AB346E-5013-4B1C-974D-51A10A1A4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8632" y="2534144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3</xdr:col>
      <xdr:colOff>369094</xdr:colOff>
      <xdr:row>12</xdr:row>
      <xdr:rowOff>35719</xdr:rowOff>
    </xdr:from>
    <xdr:to>
      <xdr:col>3</xdr:col>
      <xdr:colOff>601265</xdr:colOff>
      <xdr:row>12</xdr:row>
      <xdr:rowOff>267890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F55905D5-5AD0-4447-85AD-CD0E2ED75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2744" y="2883694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6</xdr:col>
      <xdr:colOff>996495</xdr:colOff>
      <xdr:row>12</xdr:row>
      <xdr:rowOff>29765</xdr:rowOff>
    </xdr:from>
    <xdr:to>
      <xdr:col>6</xdr:col>
      <xdr:colOff>1230990</xdr:colOff>
      <xdr:row>12</xdr:row>
      <xdr:rowOff>261936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33239CD2-060C-4F75-BE0F-B7B884300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5336" y="2534143"/>
          <a:ext cx="234495" cy="232171"/>
        </a:xfrm>
        <a:prstGeom prst="rect">
          <a:avLst/>
        </a:prstGeom>
      </xdr:spPr>
    </xdr:pic>
    <xdr:clientData/>
  </xdr:twoCellAnchor>
  <xdr:twoCellAnchor editAs="oneCell">
    <xdr:from>
      <xdr:col>6</xdr:col>
      <xdr:colOff>763395</xdr:colOff>
      <xdr:row>12</xdr:row>
      <xdr:rowOff>27384</xdr:rowOff>
    </xdr:from>
    <xdr:to>
      <xdr:col>6</xdr:col>
      <xdr:colOff>995566</xdr:colOff>
      <xdr:row>12</xdr:row>
      <xdr:rowOff>259555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67229F44-090E-44FB-9960-65693387B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236" y="2531762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6</xdr:col>
      <xdr:colOff>10919</xdr:colOff>
      <xdr:row>12</xdr:row>
      <xdr:rowOff>30955</xdr:rowOff>
    </xdr:from>
    <xdr:to>
      <xdr:col>6</xdr:col>
      <xdr:colOff>243090</xdr:colOff>
      <xdr:row>12</xdr:row>
      <xdr:rowOff>263126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8B91E7E7-3CFF-4FFA-8FD1-037F6F9E8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760" y="2535333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6</xdr:col>
      <xdr:colOff>258568</xdr:colOff>
      <xdr:row>12</xdr:row>
      <xdr:rowOff>28574</xdr:rowOff>
    </xdr:from>
    <xdr:to>
      <xdr:col>6</xdr:col>
      <xdr:colOff>490739</xdr:colOff>
      <xdr:row>12</xdr:row>
      <xdr:rowOff>260745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4EC1AEFB-261B-486E-B6BA-780CFF3F9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7409" y="2532952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5</xdr:col>
      <xdr:colOff>759345</xdr:colOff>
      <xdr:row>12</xdr:row>
      <xdr:rowOff>32146</xdr:rowOff>
    </xdr:from>
    <xdr:to>
      <xdr:col>5</xdr:col>
      <xdr:colOff>991516</xdr:colOff>
      <xdr:row>12</xdr:row>
      <xdr:rowOff>264317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C7D78B38-F0BB-4E5C-9690-0F71DE4A5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6595" y="2537954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5</xdr:col>
      <xdr:colOff>515633</xdr:colOff>
      <xdr:row>12</xdr:row>
      <xdr:rowOff>29765</xdr:rowOff>
    </xdr:from>
    <xdr:to>
      <xdr:col>5</xdr:col>
      <xdr:colOff>747804</xdr:colOff>
      <xdr:row>12</xdr:row>
      <xdr:rowOff>261936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1E689B02-035A-4DE1-85B9-279F23593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2883" y="2535573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5</xdr:col>
      <xdr:colOff>7235</xdr:colOff>
      <xdr:row>12</xdr:row>
      <xdr:rowOff>27384</xdr:rowOff>
    </xdr:from>
    <xdr:to>
      <xdr:col>5</xdr:col>
      <xdr:colOff>239406</xdr:colOff>
      <xdr:row>12</xdr:row>
      <xdr:rowOff>259555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23F4AF60-BD07-4622-B3D6-34D1EB176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4485" y="2533192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4</xdr:col>
      <xdr:colOff>85908</xdr:colOff>
      <xdr:row>12</xdr:row>
      <xdr:rowOff>36909</xdr:rowOff>
    </xdr:from>
    <xdr:to>
      <xdr:col>4</xdr:col>
      <xdr:colOff>318079</xdr:colOff>
      <xdr:row>12</xdr:row>
      <xdr:rowOff>269080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4449D7F7-0FD4-482B-A1DE-4EDC1AD3F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2639" y="2542717"/>
          <a:ext cx="232171" cy="232171"/>
        </a:xfrm>
        <a:prstGeom prst="rect">
          <a:avLst/>
        </a:prstGeom>
      </xdr:spPr>
    </xdr:pic>
    <xdr:clientData/>
  </xdr:twoCellAnchor>
  <xdr:twoCellAnchor editAs="oneCell">
    <xdr:from>
      <xdr:col>4</xdr:col>
      <xdr:colOff>564357</xdr:colOff>
      <xdr:row>12</xdr:row>
      <xdr:rowOff>34527</xdr:rowOff>
    </xdr:from>
    <xdr:to>
      <xdr:col>4</xdr:col>
      <xdr:colOff>796528</xdr:colOff>
      <xdr:row>12</xdr:row>
      <xdr:rowOff>266698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433B6B21-E8FB-4093-8690-9A52A0F74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3332" y="2882502"/>
          <a:ext cx="232171" cy="232171"/>
        </a:xfrm>
        <a:prstGeom prst="rect">
          <a:avLst/>
        </a:prstGeom>
      </xdr:spPr>
    </xdr:pic>
    <xdr:clientData/>
  </xdr:twoCellAnchor>
  <xdr:oneCellAnchor>
    <xdr:from>
      <xdr:col>1</xdr:col>
      <xdr:colOff>282860</xdr:colOff>
      <xdr:row>9</xdr:row>
      <xdr:rowOff>33385</xdr:rowOff>
    </xdr:from>
    <xdr:ext cx="277026" cy="277026"/>
    <xdr:pic>
      <xdr:nvPicPr>
        <xdr:cNvPr id="167" name="Picture 166">
          <a:extLst>
            <a:ext uri="{FF2B5EF4-FFF2-40B4-BE49-F238E27FC236}">
              <a16:creationId xmlns:a16="http://schemas.microsoft.com/office/drawing/2014/main" id="{96ACA106-6B4A-4DB2-897F-7A41A1414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687" y="1828481"/>
          <a:ext cx="277026" cy="277026"/>
        </a:xfrm>
        <a:prstGeom prst="rect">
          <a:avLst/>
        </a:prstGeom>
      </xdr:spPr>
    </xdr:pic>
    <xdr:clientData/>
  </xdr:oneCellAnchor>
  <xdr:oneCellAnchor>
    <xdr:from>
      <xdr:col>1</xdr:col>
      <xdr:colOff>255304</xdr:colOff>
      <xdr:row>6</xdr:row>
      <xdr:rowOff>39959</xdr:rowOff>
    </xdr:from>
    <xdr:ext cx="251209" cy="251209"/>
    <xdr:pic>
      <xdr:nvPicPr>
        <xdr:cNvPr id="168" name="Picture 167">
          <a:extLst>
            <a:ext uri="{FF2B5EF4-FFF2-40B4-BE49-F238E27FC236}">
              <a16:creationId xmlns:a16="http://schemas.microsoft.com/office/drawing/2014/main" id="{D82B1B63-BAB4-416D-B516-DB08558CC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439" y="1380786"/>
          <a:ext cx="251209" cy="251209"/>
        </a:xfrm>
        <a:prstGeom prst="rect">
          <a:avLst/>
        </a:prstGeom>
      </xdr:spPr>
    </xdr:pic>
    <xdr:clientData/>
  </xdr:oneCellAnchor>
  <xdr:oneCellAnchor>
    <xdr:from>
      <xdr:col>1</xdr:col>
      <xdr:colOff>286208</xdr:colOff>
      <xdr:row>12</xdr:row>
      <xdr:rowOff>35719</xdr:rowOff>
    </xdr:from>
    <xdr:ext cx="232171" cy="232171"/>
    <xdr:pic>
      <xdr:nvPicPr>
        <xdr:cNvPr id="169" name="Picture 168">
          <a:extLst>
            <a:ext uri="{FF2B5EF4-FFF2-40B4-BE49-F238E27FC236}">
              <a16:creationId xmlns:a16="http://schemas.microsoft.com/office/drawing/2014/main" id="{28D120FF-8367-4755-8DB8-0A4C5690D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035" y="2431623"/>
          <a:ext cx="232171" cy="232171"/>
        </a:xfrm>
        <a:prstGeom prst="rect">
          <a:avLst/>
        </a:prstGeom>
      </xdr:spPr>
    </xdr:pic>
    <xdr:clientData/>
  </xdr:oneCellAnchor>
  <xdr:twoCellAnchor editAs="oneCell">
    <xdr:from>
      <xdr:col>1</xdr:col>
      <xdr:colOff>247179</xdr:colOff>
      <xdr:row>17</xdr:row>
      <xdr:rowOff>26064</xdr:rowOff>
    </xdr:from>
    <xdr:to>
      <xdr:col>1</xdr:col>
      <xdr:colOff>520473</xdr:colOff>
      <xdr:row>17</xdr:row>
      <xdr:rowOff>299358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9991A7BD-E661-4835-8858-1361D7931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91565" y="3465950"/>
          <a:ext cx="273294" cy="273294"/>
        </a:xfrm>
        <a:prstGeom prst="rect">
          <a:avLst/>
        </a:prstGeom>
      </xdr:spPr>
    </xdr:pic>
    <xdr:clientData/>
  </xdr:twoCellAnchor>
  <xdr:twoCellAnchor editAs="oneCell">
    <xdr:from>
      <xdr:col>2</xdr:col>
      <xdr:colOff>250110</xdr:colOff>
      <xdr:row>17</xdr:row>
      <xdr:rowOff>27055</xdr:rowOff>
    </xdr:from>
    <xdr:to>
      <xdr:col>2</xdr:col>
      <xdr:colOff>521804</xdr:colOff>
      <xdr:row>17</xdr:row>
      <xdr:rowOff>298749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D7C496F2-234E-4D05-AA6B-37FB85377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5610" y="3466941"/>
          <a:ext cx="271694" cy="271694"/>
        </a:xfrm>
        <a:prstGeom prst="rect">
          <a:avLst/>
        </a:prstGeom>
      </xdr:spPr>
    </xdr:pic>
    <xdr:clientData/>
  </xdr:twoCellAnchor>
  <xdr:twoCellAnchor editAs="oneCell">
    <xdr:from>
      <xdr:col>3</xdr:col>
      <xdr:colOff>163067</xdr:colOff>
      <xdr:row>17</xdr:row>
      <xdr:rowOff>39562</xdr:rowOff>
    </xdr:from>
    <xdr:to>
      <xdr:col>3</xdr:col>
      <xdr:colOff>631073</xdr:colOff>
      <xdr:row>17</xdr:row>
      <xdr:rowOff>309214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4B64BE7-BD0F-4E81-B016-9CDBA9BC0B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77" t="20898" r="977" b="21484"/>
        <a:stretch/>
      </xdr:blipFill>
      <xdr:spPr>
        <a:xfrm>
          <a:off x="3020567" y="3460279"/>
          <a:ext cx="468006" cy="269652"/>
        </a:xfrm>
        <a:prstGeom prst="rect">
          <a:avLst/>
        </a:prstGeom>
      </xdr:spPr>
    </xdr:pic>
    <xdr:clientData/>
  </xdr:twoCellAnchor>
  <xdr:twoCellAnchor editAs="oneCell">
    <xdr:from>
      <xdr:col>4</xdr:col>
      <xdr:colOff>128678</xdr:colOff>
      <xdr:row>17</xdr:row>
      <xdr:rowOff>41890</xdr:rowOff>
    </xdr:from>
    <xdr:to>
      <xdr:col>4</xdr:col>
      <xdr:colOff>801772</xdr:colOff>
      <xdr:row>17</xdr:row>
      <xdr:rowOff>316649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31F44B38-9636-48CD-A173-A7C4FEF9EE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92" b="29688"/>
        <a:stretch/>
      </xdr:blipFill>
      <xdr:spPr>
        <a:xfrm>
          <a:off x="3806156" y="3462607"/>
          <a:ext cx="673094" cy="274759"/>
        </a:xfrm>
        <a:prstGeom prst="rect">
          <a:avLst/>
        </a:prstGeom>
      </xdr:spPr>
    </xdr:pic>
    <xdr:clientData/>
  </xdr:twoCellAnchor>
  <xdr:twoCellAnchor editAs="oneCell">
    <xdr:from>
      <xdr:col>5</xdr:col>
      <xdr:colOff>52660</xdr:colOff>
      <xdr:row>17</xdr:row>
      <xdr:rowOff>26281</xdr:rowOff>
    </xdr:from>
    <xdr:to>
      <xdr:col>5</xdr:col>
      <xdr:colOff>937845</xdr:colOff>
      <xdr:row>17</xdr:row>
      <xdr:rowOff>316732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C911CE73-3A36-4AF4-819B-53DC2C3D1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98" b="33789"/>
        <a:stretch/>
      </xdr:blipFill>
      <xdr:spPr>
        <a:xfrm>
          <a:off x="4666073" y="3446998"/>
          <a:ext cx="885185" cy="290451"/>
        </a:xfrm>
        <a:prstGeom prst="rect">
          <a:avLst/>
        </a:prstGeom>
      </xdr:spPr>
    </xdr:pic>
    <xdr:clientData/>
  </xdr:twoCellAnchor>
  <xdr:twoCellAnchor editAs="oneCell">
    <xdr:from>
      <xdr:col>6</xdr:col>
      <xdr:colOff>38439</xdr:colOff>
      <xdr:row>17</xdr:row>
      <xdr:rowOff>34565</xdr:rowOff>
    </xdr:from>
    <xdr:to>
      <xdr:col>6</xdr:col>
      <xdr:colOff>1201781</xdr:colOff>
      <xdr:row>17</xdr:row>
      <xdr:rowOff>338631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19D32E7-423F-4FEB-866B-524BC95709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535" b="36328"/>
        <a:stretch/>
      </xdr:blipFill>
      <xdr:spPr>
        <a:xfrm>
          <a:off x="5654048" y="3455282"/>
          <a:ext cx="1163342" cy="304066"/>
        </a:xfrm>
        <a:prstGeom prst="rect">
          <a:avLst/>
        </a:prstGeom>
      </xdr:spPr>
    </xdr:pic>
    <xdr:clientData/>
  </xdr:twoCellAnchor>
  <xdr:twoCellAnchor editAs="oneCell">
    <xdr:from>
      <xdr:col>6</xdr:col>
      <xdr:colOff>51026</xdr:colOff>
      <xdr:row>15</xdr:row>
      <xdr:rowOff>47773</xdr:rowOff>
    </xdr:from>
    <xdr:to>
      <xdr:col>6</xdr:col>
      <xdr:colOff>275786</xdr:colOff>
      <xdr:row>15</xdr:row>
      <xdr:rowOff>272533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FF5EC11-00FF-431E-88B7-A9B5E8A79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0571" y="2990318"/>
          <a:ext cx="224760" cy="224760"/>
        </a:xfrm>
        <a:prstGeom prst="rect">
          <a:avLst/>
        </a:prstGeom>
      </xdr:spPr>
    </xdr:pic>
    <xdr:clientData/>
  </xdr:twoCellAnchor>
  <xdr:twoCellAnchor editAs="oneCell">
    <xdr:from>
      <xdr:col>6</xdr:col>
      <xdr:colOff>277251</xdr:colOff>
      <xdr:row>15</xdr:row>
      <xdr:rowOff>51290</xdr:rowOff>
    </xdr:from>
    <xdr:to>
      <xdr:col>6</xdr:col>
      <xdr:colOff>497059</xdr:colOff>
      <xdr:row>15</xdr:row>
      <xdr:rowOff>271098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182D89BB-2F92-427C-B0EC-F952B40F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3191" y="302690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6</xdr:col>
      <xdr:colOff>494421</xdr:colOff>
      <xdr:row>15</xdr:row>
      <xdr:rowOff>51290</xdr:rowOff>
    </xdr:from>
    <xdr:to>
      <xdr:col>6</xdr:col>
      <xdr:colOff>714229</xdr:colOff>
      <xdr:row>15</xdr:row>
      <xdr:rowOff>271098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BB71F0F3-C6AA-4DB8-8376-0ADEB708D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0361" y="302690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6</xdr:col>
      <xdr:colOff>716280</xdr:colOff>
      <xdr:row>15</xdr:row>
      <xdr:rowOff>49530</xdr:rowOff>
    </xdr:from>
    <xdr:to>
      <xdr:col>6</xdr:col>
      <xdr:colOff>936088</xdr:colOff>
      <xdr:row>15</xdr:row>
      <xdr:rowOff>269338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20F10815-BE87-4E44-93F2-166BEC63D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302514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6</xdr:col>
      <xdr:colOff>941070</xdr:colOff>
      <xdr:row>15</xdr:row>
      <xdr:rowOff>49530</xdr:rowOff>
    </xdr:from>
    <xdr:to>
      <xdr:col>6</xdr:col>
      <xdr:colOff>1160878</xdr:colOff>
      <xdr:row>15</xdr:row>
      <xdr:rowOff>269338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1B448445-0C04-4110-AEB3-60CD86D43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7010" y="302514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5</xdr:col>
      <xdr:colOff>54428</xdr:colOff>
      <xdr:row>15</xdr:row>
      <xdr:rowOff>40153</xdr:rowOff>
    </xdr:from>
    <xdr:to>
      <xdr:col>5</xdr:col>
      <xdr:colOff>276958</xdr:colOff>
      <xdr:row>15</xdr:row>
      <xdr:rowOff>262683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F0234FFB-9E28-4DFA-8DEB-23997E41E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848" y="2982698"/>
          <a:ext cx="222530" cy="222530"/>
        </a:xfrm>
        <a:prstGeom prst="rect">
          <a:avLst/>
        </a:prstGeom>
      </xdr:spPr>
    </xdr:pic>
    <xdr:clientData/>
  </xdr:twoCellAnchor>
  <xdr:twoCellAnchor editAs="oneCell">
    <xdr:from>
      <xdr:col>5</xdr:col>
      <xdr:colOff>278423</xdr:colOff>
      <xdr:row>15</xdr:row>
      <xdr:rowOff>43670</xdr:rowOff>
    </xdr:from>
    <xdr:to>
      <xdr:col>5</xdr:col>
      <xdr:colOff>498231</xdr:colOff>
      <xdr:row>15</xdr:row>
      <xdr:rowOff>263478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69D905B0-06F7-4D0D-B71D-923835985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333" y="301928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5</xdr:col>
      <xdr:colOff>495593</xdr:colOff>
      <xdr:row>15</xdr:row>
      <xdr:rowOff>43670</xdr:rowOff>
    </xdr:from>
    <xdr:to>
      <xdr:col>5</xdr:col>
      <xdr:colOff>715401</xdr:colOff>
      <xdr:row>15</xdr:row>
      <xdr:rowOff>263478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F442A4CD-840C-4D4E-8F8D-76DE8BD9B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503" y="301928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5</xdr:col>
      <xdr:colOff>717452</xdr:colOff>
      <xdr:row>15</xdr:row>
      <xdr:rowOff>41910</xdr:rowOff>
    </xdr:from>
    <xdr:to>
      <xdr:col>5</xdr:col>
      <xdr:colOff>937260</xdr:colOff>
      <xdr:row>15</xdr:row>
      <xdr:rowOff>261718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2F513CC7-FD1F-4A82-8593-A3A8DED74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1362" y="301752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4</xdr:col>
      <xdr:colOff>118110</xdr:colOff>
      <xdr:row>15</xdr:row>
      <xdr:rowOff>46013</xdr:rowOff>
    </xdr:from>
    <xdr:to>
      <xdr:col>4</xdr:col>
      <xdr:colOff>337918</xdr:colOff>
      <xdr:row>15</xdr:row>
      <xdr:rowOff>265821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62CAFA4-872E-4DBD-A7B9-441D4A99D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8570" y="3021623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4</xdr:col>
      <xdr:colOff>339383</xdr:colOff>
      <xdr:row>15</xdr:row>
      <xdr:rowOff>45720</xdr:rowOff>
    </xdr:from>
    <xdr:to>
      <xdr:col>4</xdr:col>
      <xdr:colOff>559191</xdr:colOff>
      <xdr:row>15</xdr:row>
      <xdr:rowOff>265528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A0FCC833-0A38-4134-B9F3-FADFFD9C1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843" y="302133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4</xdr:col>
      <xdr:colOff>556553</xdr:colOff>
      <xdr:row>15</xdr:row>
      <xdr:rowOff>45720</xdr:rowOff>
    </xdr:from>
    <xdr:to>
      <xdr:col>4</xdr:col>
      <xdr:colOff>776361</xdr:colOff>
      <xdr:row>15</xdr:row>
      <xdr:rowOff>265528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9ACA8E3C-6D65-4295-874C-2DCA81F2E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7013" y="302133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3</xdr:col>
      <xdr:colOff>163830</xdr:colOff>
      <xdr:row>15</xdr:row>
      <xdr:rowOff>49823</xdr:rowOff>
    </xdr:from>
    <xdr:to>
      <xdr:col>3</xdr:col>
      <xdr:colOff>383638</xdr:colOff>
      <xdr:row>15</xdr:row>
      <xdr:rowOff>269631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45BA67B-215B-461D-A0A8-1F3BBE58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5140" y="3025433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3</xdr:col>
      <xdr:colOff>385103</xdr:colOff>
      <xdr:row>15</xdr:row>
      <xdr:rowOff>49530</xdr:rowOff>
    </xdr:from>
    <xdr:to>
      <xdr:col>3</xdr:col>
      <xdr:colOff>604911</xdr:colOff>
      <xdr:row>15</xdr:row>
      <xdr:rowOff>269338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457584A-F391-453F-981C-A50BC0CEE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6413" y="3025140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2</xdr:col>
      <xdr:colOff>255133</xdr:colOff>
      <xdr:row>15</xdr:row>
      <xdr:rowOff>51027</xdr:rowOff>
    </xdr:from>
    <xdr:to>
      <xdr:col>2</xdr:col>
      <xdr:colOff>474941</xdr:colOff>
      <xdr:row>15</xdr:row>
      <xdr:rowOff>270835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68F4AB4E-7B17-4381-96B1-935F6E316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0633" y="2993572"/>
          <a:ext cx="219808" cy="219808"/>
        </a:xfrm>
        <a:prstGeom prst="rect">
          <a:avLst/>
        </a:prstGeom>
      </xdr:spPr>
    </xdr:pic>
    <xdr:clientData/>
  </xdr:twoCellAnchor>
  <xdr:twoCellAnchor editAs="oneCell">
    <xdr:from>
      <xdr:col>1</xdr:col>
      <xdr:colOff>316368</xdr:colOff>
      <xdr:row>15</xdr:row>
      <xdr:rowOff>50507</xdr:rowOff>
    </xdr:from>
    <xdr:to>
      <xdr:col>1</xdr:col>
      <xdr:colOff>432028</xdr:colOff>
      <xdr:row>15</xdr:row>
      <xdr:rowOff>281052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210E88-933B-4C18-9200-0518C519A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04" t="240" r="24627" b="-240"/>
        <a:stretch/>
      </xdr:blipFill>
      <xdr:spPr>
        <a:xfrm>
          <a:off x="1660073" y="2993052"/>
          <a:ext cx="115660" cy="230545"/>
        </a:xfrm>
        <a:prstGeom prst="rect">
          <a:avLst/>
        </a:prstGeom>
      </xdr:spPr>
    </xdr:pic>
    <xdr:clientData/>
  </xdr:twoCellAnchor>
  <xdr:twoCellAnchor editAs="oneCell">
    <xdr:from>
      <xdr:col>0</xdr:col>
      <xdr:colOff>875805</xdr:colOff>
      <xdr:row>34</xdr:row>
      <xdr:rowOff>3209</xdr:rowOff>
    </xdr:from>
    <xdr:to>
      <xdr:col>0</xdr:col>
      <xdr:colOff>1375496</xdr:colOff>
      <xdr:row>36</xdr:row>
      <xdr:rowOff>25874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98B74CC1-8A79-4B45-B9B0-F47185E05C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7" r="1"/>
        <a:stretch/>
      </xdr:blipFill>
      <xdr:spPr>
        <a:xfrm>
          <a:off x="875805" y="5703365"/>
          <a:ext cx="499691" cy="289860"/>
        </a:xfrm>
        <a:prstGeom prst="rect">
          <a:avLst/>
        </a:prstGeom>
      </xdr:spPr>
    </xdr:pic>
    <xdr:clientData/>
  </xdr:twoCellAnchor>
  <xdr:twoCellAnchor editAs="oneCell">
    <xdr:from>
      <xdr:col>0</xdr:col>
      <xdr:colOff>878682</xdr:colOff>
      <xdr:row>32</xdr:row>
      <xdr:rowOff>4763</xdr:rowOff>
    </xdr:from>
    <xdr:to>
      <xdr:col>0</xdr:col>
      <xdr:colOff>1373115</xdr:colOff>
      <xdr:row>34</xdr:row>
      <xdr:rowOff>19871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B1354AFC-7EF0-40CB-BD4D-B2D417E59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82" y="5110163"/>
          <a:ext cx="495299" cy="281808"/>
        </a:xfrm>
        <a:prstGeom prst="rect">
          <a:avLst/>
        </a:prstGeom>
      </xdr:spPr>
    </xdr:pic>
    <xdr:clientData/>
  </xdr:twoCellAnchor>
  <xdr:twoCellAnchor editAs="oneCell">
    <xdr:from>
      <xdr:col>0</xdr:col>
      <xdr:colOff>878681</xdr:colOff>
      <xdr:row>30</xdr:row>
      <xdr:rowOff>7143</xdr:rowOff>
    </xdr:from>
    <xdr:to>
      <xdr:col>0</xdr:col>
      <xdr:colOff>1373115</xdr:colOff>
      <xdr:row>32</xdr:row>
      <xdr:rowOff>22252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4EC8EFDC-2006-4C5D-850B-120A15E93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81" y="4845843"/>
          <a:ext cx="495300" cy="281809"/>
        </a:xfrm>
        <a:prstGeom prst="rect">
          <a:avLst/>
        </a:prstGeom>
      </xdr:spPr>
    </xdr:pic>
    <xdr:clientData/>
  </xdr:twoCellAnchor>
  <xdr:twoCellAnchor editAs="oneCell">
    <xdr:from>
      <xdr:col>0</xdr:col>
      <xdr:colOff>878681</xdr:colOff>
      <xdr:row>28</xdr:row>
      <xdr:rowOff>4761</xdr:rowOff>
    </xdr:from>
    <xdr:to>
      <xdr:col>1</xdr:col>
      <xdr:colOff>8659</xdr:colOff>
      <xdr:row>30</xdr:row>
      <xdr:rowOff>29354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484B4CB-46E8-4A8B-9E8F-DFC2704F7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681" y="4576761"/>
          <a:ext cx="511969" cy="291293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44</xdr:row>
      <xdr:rowOff>5150</xdr:rowOff>
    </xdr:from>
    <xdr:to>
      <xdr:col>1</xdr:col>
      <xdr:colOff>11521</xdr:colOff>
      <xdr:row>46</xdr:row>
      <xdr:rowOff>31496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7C6CA004-1762-474D-A83C-C58353BA9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6748850"/>
          <a:ext cx="517376" cy="293046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875271</xdr:colOff>
      <xdr:row>42</xdr:row>
      <xdr:rowOff>8105</xdr:rowOff>
    </xdr:from>
    <xdr:to>
      <xdr:col>1</xdr:col>
      <xdr:colOff>1288</xdr:colOff>
      <xdr:row>44</xdr:row>
      <xdr:rowOff>28921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467C1BC9-9CC5-46EB-93E8-37880EAD3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1" y="6485105"/>
          <a:ext cx="507142" cy="287516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40</xdr:row>
      <xdr:rowOff>5149</xdr:rowOff>
    </xdr:from>
    <xdr:to>
      <xdr:col>1</xdr:col>
      <xdr:colOff>6482</xdr:colOff>
      <xdr:row>42</xdr:row>
      <xdr:rowOff>28922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80F0D615-70BC-4333-93E4-06929C5EB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6215449"/>
          <a:ext cx="512337" cy="290473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38</xdr:row>
      <xdr:rowOff>2037</xdr:rowOff>
    </xdr:from>
    <xdr:to>
      <xdr:col>0</xdr:col>
      <xdr:colOff>1379838</xdr:colOff>
      <xdr:row>40</xdr:row>
      <xdr:rowOff>21389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4D5D76E6-5F40-4292-8AEC-82944E778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5945637"/>
          <a:ext cx="504568" cy="286052"/>
        </a:xfrm>
        <a:prstGeom prst="rect">
          <a:avLst/>
        </a:prstGeom>
      </xdr:spPr>
    </xdr:pic>
    <xdr:clientData/>
  </xdr:twoCellAnchor>
  <xdr:twoCellAnchor editAs="oneCell">
    <xdr:from>
      <xdr:col>0</xdr:col>
      <xdr:colOff>871875</xdr:colOff>
      <xdr:row>54</xdr:row>
      <xdr:rowOff>12768</xdr:rowOff>
    </xdr:from>
    <xdr:to>
      <xdr:col>1</xdr:col>
      <xdr:colOff>5944</xdr:colOff>
      <xdr:row>56</xdr:row>
      <xdr:rowOff>27489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769A65CD-5079-4ADA-940B-D118D71F5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53" b="-1"/>
        <a:stretch/>
      </xdr:blipFill>
      <xdr:spPr>
        <a:xfrm>
          <a:off x="871875" y="8307138"/>
          <a:ext cx="517099" cy="281421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52</xdr:row>
      <xdr:rowOff>14626</xdr:rowOff>
    </xdr:from>
    <xdr:to>
      <xdr:col>1</xdr:col>
      <xdr:colOff>14987</xdr:colOff>
      <xdr:row>54</xdr:row>
      <xdr:rowOff>42944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825843AA-BA12-4407-BFE1-64119752D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8041603"/>
          <a:ext cx="520842" cy="296750"/>
        </a:xfrm>
        <a:prstGeom prst="rect">
          <a:avLst/>
        </a:prstGeom>
      </xdr:spPr>
    </xdr:pic>
    <xdr:clientData/>
  </xdr:twoCellAnchor>
  <xdr:twoCellAnchor editAs="oneCell">
    <xdr:from>
      <xdr:col>0</xdr:col>
      <xdr:colOff>875270</xdr:colOff>
      <xdr:row>50</xdr:row>
      <xdr:rowOff>8959</xdr:rowOff>
    </xdr:from>
    <xdr:to>
      <xdr:col>1</xdr:col>
      <xdr:colOff>9525</xdr:colOff>
      <xdr:row>52</xdr:row>
      <xdr:rowOff>34169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9A88CCBF-7161-41A6-957F-728573DF1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70" y="7769929"/>
          <a:ext cx="517285" cy="291910"/>
        </a:xfrm>
        <a:prstGeom prst="rect">
          <a:avLst/>
        </a:prstGeom>
      </xdr:spPr>
    </xdr:pic>
    <xdr:clientData/>
  </xdr:twoCellAnchor>
  <xdr:twoCellAnchor editAs="oneCell">
    <xdr:from>
      <xdr:col>0</xdr:col>
      <xdr:colOff>873416</xdr:colOff>
      <xdr:row>48</xdr:row>
      <xdr:rowOff>1053</xdr:rowOff>
    </xdr:from>
    <xdr:to>
      <xdr:col>1</xdr:col>
      <xdr:colOff>9667</xdr:colOff>
      <xdr:row>50</xdr:row>
      <xdr:rowOff>27237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F86A0519-70FD-412E-923D-59DDAFCCC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16" y="7457767"/>
          <a:ext cx="516757" cy="293379"/>
        </a:xfrm>
        <a:prstGeom prst="rect">
          <a:avLst/>
        </a:prstGeom>
      </xdr:spPr>
    </xdr:pic>
    <xdr:clientData/>
  </xdr:twoCellAnchor>
  <xdr:twoCellAnchor editAs="oneCell">
    <xdr:from>
      <xdr:col>0</xdr:col>
      <xdr:colOff>881062</xdr:colOff>
      <xdr:row>64</xdr:row>
      <xdr:rowOff>5013</xdr:rowOff>
    </xdr:from>
    <xdr:to>
      <xdr:col>1</xdr:col>
      <xdr:colOff>10598</xdr:colOff>
      <xdr:row>66</xdr:row>
      <xdr:rowOff>25238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EB1518E4-93B8-4301-A4F8-DF482FB44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" y="9501438"/>
          <a:ext cx="510661" cy="286925"/>
        </a:xfrm>
        <a:prstGeom prst="rect">
          <a:avLst/>
        </a:prstGeom>
      </xdr:spPr>
    </xdr:pic>
    <xdr:clientData/>
  </xdr:twoCellAnchor>
  <xdr:twoCellAnchor editAs="oneCell">
    <xdr:from>
      <xdr:col>0</xdr:col>
      <xdr:colOff>881062</xdr:colOff>
      <xdr:row>62</xdr:row>
      <xdr:rowOff>3403</xdr:rowOff>
    </xdr:from>
    <xdr:to>
      <xdr:col>1</xdr:col>
      <xdr:colOff>3354</xdr:colOff>
      <xdr:row>64</xdr:row>
      <xdr:rowOff>24463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90287E4D-F65A-40D7-8C09-E35F98397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" y="9233128"/>
          <a:ext cx="503417" cy="287760"/>
        </a:xfrm>
        <a:prstGeom prst="rect">
          <a:avLst/>
        </a:prstGeom>
      </xdr:spPr>
    </xdr:pic>
    <xdr:clientData/>
  </xdr:twoCellAnchor>
  <xdr:twoCellAnchor editAs="oneCell">
    <xdr:from>
      <xdr:col>0</xdr:col>
      <xdr:colOff>880056</xdr:colOff>
      <xdr:row>59</xdr:row>
      <xdr:rowOff>133238</xdr:rowOff>
    </xdr:from>
    <xdr:to>
      <xdr:col>1</xdr:col>
      <xdr:colOff>6037</xdr:colOff>
      <xdr:row>62</xdr:row>
      <xdr:rowOff>20104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E653CB84-1F1B-4B26-8274-A26D0744C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056" y="9041018"/>
          <a:ext cx="509011" cy="286916"/>
        </a:xfrm>
        <a:prstGeom prst="rect">
          <a:avLst/>
        </a:prstGeom>
      </xdr:spPr>
    </xdr:pic>
    <xdr:clientData/>
  </xdr:twoCellAnchor>
  <xdr:twoCellAnchor editAs="oneCell">
    <xdr:from>
      <xdr:col>0</xdr:col>
      <xdr:colOff>880054</xdr:colOff>
      <xdr:row>57</xdr:row>
      <xdr:rowOff>124657</xdr:rowOff>
    </xdr:from>
    <xdr:to>
      <xdr:col>1</xdr:col>
      <xdr:colOff>10603</xdr:colOff>
      <xdr:row>60</xdr:row>
      <xdr:rowOff>24262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FC9ABFD1-F432-460C-9371-D582CB13D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054" y="8773357"/>
          <a:ext cx="513579" cy="2920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2</xdr:col>
      <xdr:colOff>191541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112872-C007-4C83-9617-C4004C41D9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125017</xdr:colOff>
      <xdr:row>7</xdr:row>
      <xdr:rowOff>107157</xdr:rowOff>
    </xdr:from>
    <xdr:to>
      <xdr:col>1</xdr:col>
      <xdr:colOff>1488283</xdr:colOff>
      <xdr:row>18</xdr:row>
      <xdr:rowOff>17861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16F3154-88FA-4775-84EB-8353719F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1470423"/>
          <a:ext cx="1363266" cy="1363266"/>
        </a:xfrm>
        <a:prstGeom prst="rect">
          <a:avLst/>
        </a:prstGeom>
      </xdr:spPr>
    </xdr:pic>
    <xdr:clientData/>
  </xdr:twoCellAnchor>
  <xdr:twoCellAnchor editAs="oneCell">
    <xdr:from>
      <xdr:col>2</xdr:col>
      <xdr:colOff>148829</xdr:colOff>
      <xdr:row>7</xdr:row>
      <xdr:rowOff>125016</xdr:rowOff>
    </xdr:from>
    <xdr:to>
      <xdr:col>2</xdr:col>
      <xdr:colOff>1494235</xdr:colOff>
      <xdr:row>18</xdr:row>
      <xdr:rowOff>17860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E2862A6-F0E3-4C0E-901F-5BB467A67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1220" y="1488282"/>
          <a:ext cx="1345406" cy="1345406"/>
        </a:xfrm>
        <a:prstGeom prst="rect">
          <a:avLst/>
        </a:prstGeom>
      </xdr:spPr>
    </xdr:pic>
    <xdr:clientData/>
  </xdr:twoCellAnchor>
  <xdr:twoCellAnchor editAs="oneCell">
    <xdr:from>
      <xdr:col>3</xdr:col>
      <xdr:colOff>136920</xdr:colOff>
      <xdr:row>7</xdr:row>
      <xdr:rowOff>107156</xdr:rowOff>
    </xdr:from>
    <xdr:to>
      <xdr:col>3</xdr:col>
      <xdr:colOff>1512094</xdr:colOff>
      <xdr:row>18</xdr:row>
      <xdr:rowOff>29768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DDBF3ED-0767-48ED-B040-ED333EFF3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2842" y="1470422"/>
          <a:ext cx="1375174" cy="1375174"/>
        </a:xfrm>
        <a:prstGeom prst="rect">
          <a:avLst/>
        </a:prstGeom>
      </xdr:spPr>
    </xdr:pic>
    <xdr:clientData/>
  </xdr:twoCellAnchor>
  <xdr:twoCellAnchor editAs="oneCell">
    <xdr:from>
      <xdr:col>4</xdr:col>
      <xdr:colOff>119063</xdr:colOff>
      <xdr:row>7</xdr:row>
      <xdr:rowOff>113109</xdr:rowOff>
    </xdr:from>
    <xdr:to>
      <xdr:col>4</xdr:col>
      <xdr:colOff>1488282</xdr:colOff>
      <xdr:row>18</xdr:row>
      <xdr:rowOff>29766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78C0D25-A77F-4C8F-9153-595BB1AB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8516" y="1476375"/>
          <a:ext cx="1369219" cy="1369219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119063</xdr:colOff>
      <xdr:row>22</xdr:row>
      <xdr:rowOff>107155</xdr:rowOff>
    </xdr:from>
    <xdr:to>
      <xdr:col>1</xdr:col>
      <xdr:colOff>1482330</xdr:colOff>
      <xdr:row>33</xdr:row>
      <xdr:rowOff>29766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2F9B5FA-074F-4D1A-B589-674E3D883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922" y="3446858"/>
          <a:ext cx="1363267" cy="1363267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119064</xdr:colOff>
      <xdr:row>22</xdr:row>
      <xdr:rowOff>101204</xdr:rowOff>
    </xdr:from>
    <xdr:to>
      <xdr:col>2</xdr:col>
      <xdr:colOff>1494236</xdr:colOff>
      <xdr:row>33</xdr:row>
      <xdr:rowOff>35720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27CC0B4-3290-4E86-B1BB-38EDC4628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1455" y="3440907"/>
          <a:ext cx="1375172" cy="1375172"/>
        </a:xfrm>
        <a:prstGeom prst="rect">
          <a:avLst/>
        </a:prstGeom>
      </xdr:spPr>
    </xdr:pic>
    <xdr:clientData/>
  </xdr:twoCellAnchor>
  <xdr:twoCellAnchor editAs="oneCell">
    <xdr:from>
      <xdr:col>3</xdr:col>
      <xdr:colOff>130968</xdr:colOff>
      <xdr:row>22</xdr:row>
      <xdr:rowOff>95251</xdr:rowOff>
    </xdr:from>
    <xdr:to>
      <xdr:col>3</xdr:col>
      <xdr:colOff>1506139</xdr:colOff>
      <xdr:row>33</xdr:row>
      <xdr:rowOff>29766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6949A56-2BD1-4816-B2E6-85946D450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6890" y="3434954"/>
          <a:ext cx="1375171" cy="1375171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</xdr:colOff>
      <xdr:row>22</xdr:row>
      <xdr:rowOff>107156</xdr:rowOff>
    </xdr:from>
    <xdr:to>
      <xdr:col>4</xdr:col>
      <xdr:colOff>1500187</xdr:colOff>
      <xdr:row>33</xdr:row>
      <xdr:rowOff>35719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7308D2C-94E8-4E8F-90C4-2B3FDF4E0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421" y="3446859"/>
          <a:ext cx="1369219" cy="1369219"/>
        </a:xfrm>
        <a:prstGeom prst="rect">
          <a:avLst/>
        </a:prstGeom>
      </xdr:spPr>
    </xdr:pic>
    <xdr:clientData/>
  </xdr:twoCellAnchor>
  <xdr:twoCellAnchor editAs="oneCell">
    <xdr:from>
      <xdr:col>1</xdr:col>
      <xdr:colOff>125016</xdr:colOff>
      <xdr:row>37</xdr:row>
      <xdr:rowOff>119063</xdr:rowOff>
    </xdr:from>
    <xdr:to>
      <xdr:col>1</xdr:col>
      <xdr:colOff>1494235</xdr:colOff>
      <xdr:row>48</xdr:row>
      <xdr:rowOff>35719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889165D-67E2-4DB6-9D98-865BD5FBD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5423297"/>
          <a:ext cx="1369219" cy="1369219"/>
        </a:xfrm>
        <a:prstGeom prst="rect">
          <a:avLst/>
        </a:prstGeom>
      </xdr:spPr>
    </xdr:pic>
    <xdr:clientData/>
  </xdr:twoCellAnchor>
  <xdr:twoCellAnchor editAs="oneCell">
    <xdr:from>
      <xdr:col>2</xdr:col>
      <xdr:colOff>113110</xdr:colOff>
      <xdr:row>37</xdr:row>
      <xdr:rowOff>119063</xdr:rowOff>
    </xdr:from>
    <xdr:to>
      <xdr:col>2</xdr:col>
      <xdr:colOff>1482328</xdr:colOff>
      <xdr:row>48</xdr:row>
      <xdr:rowOff>35718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D3E9218-372E-43FF-939C-120A0C7BA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1" y="5423297"/>
          <a:ext cx="1369218" cy="1369218"/>
        </a:xfrm>
        <a:prstGeom prst="rect">
          <a:avLst/>
        </a:prstGeom>
      </xdr:spPr>
    </xdr:pic>
    <xdr:clientData/>
  </xdr:twoCellAnchor>
  <xdr:twoCellAnchor editAs="oneCell">
    <xdr:from>
      <xdr:col>3</xdr:col>
      <xdr:colOff>148828</xdr:colOff>
      <xdr:row>37</xdr:row>
      <xdr:rowOff>119065</xdr:rowOff>
    </xdr:from>
    <xdr:to>
      <xdr:col>3</xdr:col>
      <xdr:colOff>1518045</xdr:colOff>
      <xdr:row>48</xdr:row>
      <xdr:rowOff>35719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FBD7AF6-39FE-430B-9F54-E56FEE261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0" y="5423299"/>
          <a:ext cx="1369217" cy="1369217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130969</xdr:colOff>
      <xdr:row>37</xdr:row>
      <xdr:rowOff>107156</xdr:rowOff>
    </xdr:from>
    <xdr:to>
      <xdr:col>4</xdr:col>
      <xdr:colOff>1512094</xdr:colOff>
      <xdr:row>48</xdr:row>
      <xdr:rowOff>35718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8D2406E-E22C-4ED6-8DEE-817004F2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422" y="541139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130969</xdr:colOff>
      <xdr:row>52</xdr:row>
      <xdr:rowOff>113109</xdr:rowOff>
    </xdr:from>
    <xdr:to>
      <xdr:col>1</xdr:col>
      <xdr:colOff>1500188</xdr:colOff>
      <xdr:row>63</xdr:row>
      <xdr:rowOff>29766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ED389B2-5235-4D68-8EB6-77A18D8A7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828" y="7393781"/>
          <a:ext cx="1369219" cy="1369219"/>
        </a:xfrm>
        <a:prstGeom prst="rect">
          <a:avLst/>
        </a:prstGeom>
      </xdr:spPr>
    </xdr:pic>
    <xdr:clientData/>
  </xdr:twoCellAnchor>
  <xdr:twoCellAnchor editAs="oneCell">
    <xdr:from>
      <xdr:col>2</xdr:col>
      <xdr:colOff>101203</xdr:colOff>
      <xdr:row>52</xdr:row>
      <xdr:rowOff>107155</xdr:rowOff>
    </xdr:from>
    <xdr:to>
      <xdr:col>2</xdr:col>
      <xdr:colOff>1488283</xdr:colOff>
      <xdr:row>63</xdr:row>
      <xdr:rowOff>41673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922AA9E-1818-4A71-8374-4AEBB01AB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3594" y="7387827"/>
          <a:ext cx="1387080" cy="1387080"/>
        </a:xfrm>
        <a:prstGeom prst="rect">
          <a:avLst/>
        </a:prstGeom>
      </xdr:spPr>
    </xdr:pic>
    <xdr:clientData/>
  </xdr:twoCellAnchor>
  <xdr:twoCellAnchor editAs="oneCell">
    <xdr:from>
      <xdr:col>3</xdr:col>
      <xdr:colOff>136923</xdr:colOff>
      <xdr:row>52</xdr:row>
      <xdr:rowOff>101204</xdr:rowOff>
    </xdr:from>
    <xdr:to>
      <xdr:col>3</xdr:col>
      <xdr:colOff>1524001</xdr:colOff>
      <xdr:row>63</xdr:row>
      <xdr:rowOff>35720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B6659AA-9448-4FF7-8321-FCAC16243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2845" y="7381876"/>
          <a:ext cx="1387078" cy="1387078"/>
        </a:xfrm>
        <a:prstGeom prst="rect">
          <a:avLst/>
        </a:prstGeom>
      </xdr:spPr>
    </xdr:pic>
    <xdr:clientData/>
  </xdr:twoCellAnchor>
  <xdr:twoCellAnchor editAs="oneCell">
    <xdr:from>
      <xdr:col>4</xdr:col>
      <xdr:colOff>130968</xdr:colOff>
      <xdr:row>52</xdr:row>
      <xdr:rowOff>107156</xdr:rowOff>
    </xdr:from>
    <xdr:to>
      <xdr:col>4</xdr:col>
      <xdr:colOff>1518047</xdr:colOff>
      <xdr:row>63</xdr:row>
      <xdr:rowOff>41673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AA2A12F1-70FB-4A29-8BE3-BAC47566F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421" y="7387828"/>
          <a:ext cx="1387079" cy="1387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dg-bg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dg-bg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view="pageBreakPreview" topLeftCell="A23" zoomScale="130" zoomScaleNormal="130" zoomScaleSheetLayoutView="130" workbookViewId="0">
      <selection activeCell="G23" sqref="G1:J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39.42578125" style="2" customWidth="1"/>
    <col min="5" max="5" width="17.140625" style="2" customWidth="1"/>
    <col min="6" max="6" width="16.5703125" style="2" customWidth="1"/>
    <col min="7" max="7" width="7.7109375" style="1" customWidth="1"/>
    <col min="8" max="16384" width="9.140625" style="1"/>
  </cols>
  <sheetData>
    <row r="1" spans="1:6" s="23" customFormat="1" ht="20.25" customHeight="1">
      <c r="A1" s="21"/>
      <c r="B1" s="22"/>
      <c r="F1" s="24"/>
    </row>
    <row r="2" spans="1:6" s="27" customFormat="1" ht="19.5" customHeight="1">
      <c r="A2" s="25"/>
      <c r="B2" s="26"/>
      <c r="F2" s="28" t="s">
        <v>2</v>
      </c>
    </row>
    <row r="3" spans="1:6" s="31" customFormat="1" ht="14.25" customHeight="1">
      <c r="A3" s="25"/>
      <c r="B3" s="29"/>
      <c r="C3" s="30"/>
      <c r="F3" s="28" t="s">
        <v>3</v>
      </c>
    </row>
    <row r="4" spans="1:6" s="31" customFormat="1" ht="15" customHeight="1">
      <c r="A4" s="106" t="s">
        <v>35</v>
      </c>
      <c r="B4" s="29"/>
      <c r="C4" s="30"/>
      <c r="F4" s="12" t="s">
        <v>4</v>
      </c>
    </row>
    <row r="5" spans="1:6" s="31" customFormat="1" ht="16.5" customHeight="1">
      <c r="A5" s="224" t="s">
        <v>5</v>
      </c>
      <c r="B5" s="224"/>
      <c r="C5" s="224"/>
      <c r="D5" s="224"/>
      <c r="E5" s="224"/>
      <c r="F5" s="224"/>
    </row>
    <row r="6" spans="1:6" s="31" customFormat="1" ht="12" customHeight="1">
      <c r="A6" s="32"/>
      <c r="B6" s="33"/>
      <c r="C6" s="32"/>
    </row>
    <row r="7" spans="1:6" ht="15" customHeight="1">
      <c r="A7" s="227" t="s">
        <v>36</v>
      </c>
      <c r="B7" s="227"/>
      <c r="C7" s="227"/>
      <c r="D7" s="227"/>
      <c r="E7" s="227"/>
      <c r="F7" s="113"/>
    </row>
    <row r="8" spans="1:6" ht="11.25" customHeight="1">
      <c r="A8" s="227"/>
      <c r="B8" s="227"/>
      <c r="C8" s="227"/>
      <c r="D8" s="227"/>
      <c r="E8" s="227"/>
      <c r="F8" s="113"/>
    </row>
    <row r="9" spans="1:6" ht="11.25" customHeight="1">
      <c r="A9" s="227" t="s">
        <v>54</v>
      </c>
      <c r="B9" s="227"/>
      <c r="C9" s="227"/>
      <c r="D9" s="227"/>
      <c r="E9" s="227"/>
      <c r="F9" s="107"/>
    </row>
    <row r="10" spans="1:6" ht="12" customHeight="1">
      <c r="A10" s="227"/>
      <c r="B10" s="227"/>
      <c r="C10" s="227"/>
      <c r="D10" s="227"/>
      <c r="E10" s="227"/>
      <c r="F10" s="17"/>
    </row>
    <row r="11" spans="1:6" ht="17.25" customHeight="1" thickBot="1">
      <c r="D11" s="225"/>
      <c r="E11" s="225"/>
      <c r="F11" s="3"/>
    </row>
    <row r="12" spans="1:6" s="55" customFormat="1" ht="27" customHeight="1" thickBot="1">
      <c r="A12" s="122" t="s">
        <v>23</v>
      </c>
      <c r="B12" s="231" t="s">
        <v>24</v>
      </c>
      <c r="C12" s="232"/>
      <c r="D12" s="233"/>
      <c r="E12" s="234" t="s">
        <v>55</v>
      </c>
      <c r="F12" s="235"/>
    </row>
    <row r="13" spans="1:6" ht="20.100000000000001" customHeight="1">
      <c r="A13" s="123"/>
      <c r="B13" s="124"/>
      <c r="C13" s="124"/>
      <c r="D13" s="124"/>
      <c r="E13" s="140" t="s">
        <v>0</v>
      </c>
      <c r="F13" s="125" t="s">
        <v>1</v>
      </c>
    </row>
    <row r="14" spans="1:6" ht="61.5" customHeight="1" thickBot="1">
      <c r="A14" s="74"/>
      <c r="B14" s="75"/>
      <c r="C14" s="75"/>
      <c r="D14" s="75"/>
      <c r="E14" s="139"/>
      <c r="F14" s="76"/>
    </row>
    <row r="15" spans="1:6" s="42" customFormat="1" ht="20.100000000000001" customHeight="1" thickBot="1">
      <c r="A15" s="207" t="s">
        <v>363</v>
      </c>
      <c r="B15" s="208"/>
      <c r="C15" s="208"/>
      <c r="D15" s="208"/>
      <c r="E15" s="208"/>
      <c r="F15" s="209"/>
    </row>
    <row r="16" spans="1:6" ht="21.75" customHeight="1">
      <c r="A16" s="226"/>
      <c r="B16" s="228" t="s">
        <v>58</v>
      </c>
      <c r="C16" s="229"/>
      <c r="D16" s="230"/>
      <c r="E16" s="43" t="s">
        <v>56</v>
      </c>
      <c r="F16" s="117" t="s">
        <v>57</v>
      </c>
    </row>
    <row r="17" spans="1:10" ht="23.25" customHeight="1">
      <c r="A17" s="219"/>
      <c r="B17" s="213"/>
      <c r="C17" s="214"/>
      <c r="D17" s="215"/>
      <c r="E17" s="37">
        <v>100</v>
      </c>
      <c r="F17" s="118">
        <v>100</v>
      </c>
    </row>
    <row r="18" spans="1:10" ht="21.75" customHeight="1">
      <c r="A18" s="219"/>
      <c r="B18" s="210" t="s">
        <v>72</v>
      </c>
      <c r="C18" s="211"/>
      <c r="D18" s="212"/>
      <c r="E18" s="36" t="s">
        <v>59</v>
      </c>
      <c r="F18" s="138" t="s">
        <v>60</v>
      </c>
    </row>
    <row r="19" spans="1:10" ht="23.25" customHeight="1">
      <c r="A19" s="219"/>
      <c r="B19" s="221"/>
      <c r="C19" s="222"/>
      <c r="D19" s="223"/>
      <c r="E19" s="37">
        <v>115</v>
      </c>
      <c r="F19" s="118">
        <v>115</v>
      </c>
    </row>
    <row r="20" spans="1:10" ht="21.75" customHeight="1">
      <c r="A20" s="219"/>
      <c r="B20" s="210" t="s">
        <v>73</v>
      </c>
      <c r="C20" s="211"/>
      <c r="D20" s="212"/>
      <c r="E20" s="141" t="s">
        <v>61</v>
      </c>
      <c r="F20" s="112" t="s">
        <v>62</v>
      </c>
    </row>
    <row r="21" spans="1:10" ht="23.25" customHeight="1">
      <c r="A21" s="219"/>
      <c r="B21" s="221"/>
      <c r="C21" s="222"/>
      <c r="D21" s="223"/>
      <c r="E21" s="38">
        <v>115</v>
      </c>
      <c r="F21" s="118">
        <v>115</v>
      </c>
    </row>
    <row r="22" spans="1:10" s="42" customFormat="1" ht="21.75" customHeight="1">
      <c r="A22" s="219"/>
      <c r="B22" s="201" t="s">
        <v>74</v>
      </c>
      <c r="C22" s="202"/>
      <c r="D22" s="203"/>
      <c r="E22" s="142" t="s">
        <v>63</v>
      </c>
      <c r="F22" s="133" t="s">
        <v>64</v>
      </c>
      <c r="G22" s="1"/>
      <c r="H22" s="1"/>
    </row>
    <row r="23" spans="1:10" s="42" customFormat="1" ht="24" customHeight="1">
      <c r="A23" s="219"/>
      <c r="B23" s="204"/>
      <c r="C23" s="205"/>
      <c r="D23" s="206"/>
      <c r="E23" s="7">
        <v>150</v>
      </c>
      <c r="F23" s="40">
        <v>150</v>
      </c>
      <c r="G23" s="1"/>
      <c r="H23" s="1"/>
      <c r="I23" s="1"/>
      <c r="J23" s="1"/>
    </row>
    <row r="24" spans="1:10" ht="21.75" customHeight="1">
      <c r="A24" s="219"/>
      <c r="B24" s="201" t="s">
        <v>75</v>
      </c>
      <c r="C24" s="202"/>
      <c r="D24" s="203"/>
      <c r="E24" s="126" t="s">
        <v>66</v>
      </c>
      <c r="F24" s="133" t="s">
        <v>65</v>
      </c>
    </row>
    <row r="25" spans="1:10" ht="24" customHeight="1">
      <c r="A25" s="219"/>
      <c r="B25" s="204"/>
      <c r="C25" s="205"/>
      <c r="D25" s="206"/>
      <c r="E25" s="6">
        <v>150</v>
      </c>
      <c r="F25" s="39">
        <v>150</v>
      </c>
    </row>
    <row r="26" spans="1:10" ht="21.75" customHeight="1">
      <c r="A26" s="219"/>
      <c r="B26" s="210" t="s">
        <v>77</v>
      </c>
      <c r="C26" s="211"/>
      <c r="D26" s="212"/>
      <c r="E26" s="141" t="s">
        <v>67</v>
      </c>
      <c r="F26" s="112" t="s">
        <v>68</v>
      </c>
    </row>
    <row r="27" spans="1:10" ht="21.75" customHeight="1">
      <c r="A27" s="219"/>
      <c r="B27" s="213"/>
      <c r="C27" s="214"/>
      <c r="D27" s="215"/>
      <c r="E27" s="38">
        <v>115</v>
      </c>
      <c r="F27" s="118">
        <v>115</v>
      </c>
    </row>
    <row r="28" spans="1:10" s="42" customFormat="1" ht="21.75" customHeight="1">
      <c r="A28" s="219"/>
      <c r="B28" s="210" t="s">
        <v>76</v>
      </c>
      <c r="C28" s="211"/>
      <c r="D28" s="212"/>
      <c r="E28" s="142" t="s">
        <v>69</v>
      </c>
      <c r="F28" s="133" t="s">
        <v>70</v>
      </c>
      <c r="G28" s="1"/>
      <c r="H28" s="1"/>
    </row>
    <row r="29" spans="1:10" s="42" customFormat="1" ht="24" customHeight="1" thickBot="1">
      <c r="A29" s="220"/>
      <c r="B29" s="216"/>
      <c r="C29" s="217"/>
      <c r="D29" s="218"/>
      <c r="E29" s="11">
        <v>95</v>
      </c>
      <c r="F29" s="111">
        <v>95</v>
      </c>
      <c r="G29" s="1"/>
      <c r="H29" s="1"/>
      <c r="I29" s="1"/>
      <c r="J29" s="1"/>
    </row>
    <row r="30" spans="1:10" s="42" customFormat="1" ht="20.100000000000001" customHeight="1" thickBot="1">
      <c r="A30" s="207" t="s">
        <v>87</v>
      </c>
      <c r="B30" s="208"/>
      <c r="C30" s="208"/>
      <c r="D30" s="208"/>
      <c r="E30" s="208"/>
      <c r="F30" s="209"/>
      <c r="G30" s="1"/>
      <c r="H30" s="1"/>
    </row>
    <row r="31" spans="1:10" ht="18" customHeight="1">
      <c r="A31" s="226"/>
      <c r="B31" s="228" t="s">
        <v>83</v>
      </c>
      <c r="C31" s="229"/>
      <c r="D31" s="230"/>
      <c r="E31" s="241" t="s">
        <v>78</v>
      </c>
      <c r="F31" s="239" t="s">
        <v>79</v>
      </c>
    </row>
    <row r="32" spans="1:10" ht="18" customHeight="1">
      <c r="A32" s="219"/>
      <c r="B32" s="221" t="s">
        <v>82</v>
      </c>
      <c r="C32" s="222"/>
      <c r="D32" s="223"/>
      <c r="E32" s="242"/>
      <c r="F32" s="240"/>
    </row>
    <row r="33" spans="1:6" ht="24" customHeight="1">
      <c r="A33" s="219"/>
      <c r="B33" s="213" t="s">
        <v>85</v>
      </c>
      <c r="C33" s="214"/>
      <c r="D33" s="215"/>
      <c r="E33" s="6">
        <v>250</v>
      </c>
      <c r="F33" s="40">
        <v>250</v>
      </c>
    </row>
    <row r="34" spans="1:6" ht="18" customHeight="1">
      <c r="A34" s="237"/>
      <c r="B34" s="210" t="s">
        <v>83</v>
      </c>
      <c r="C34" s="211"/>
      <c r="D34" s="212"/>
      <c r="E34" s="245" t="s">
        <v>80</v>
      </c>
      <c r="F34" s="243" t="s">
        <v>81</v>
      </c>
    </row>
    <row r="35" spans="1:6" ht="18" customHeight="1">
      <c r="A35" s="237"/>
      <c r="B35" s="221" t="s">
        <v>84</v>
      </c>
      <c r="C35" s="222"/>
      <c r="D35" s="223"/>
      <c r="E35" s="242"/>
      <c r="F35" s="244"/>
    </row>
    <row r="36" spans="1:6" ht="24" customHeight="1" thickBot="1">
      <c r="A36" s="238"/>
      <c r="B36" s="216" t="s">
        <v>86</v>
      </c>
      <c r="C36" s="217"/>
      <c r="D36" s="218"/>
      <c r="E36" s="127">
        <v>390</v>
      </c>
      <c r="F36" s="111">
        <v>390</v>
      </c>
    </row>
    <row r="37" spans="1:6" ht="30" customHeight="1">
      <c r="A37" s="137"/>
      <c r="B37" s="136"/>
      <c r="C37" s="136"/>
      <c r="D37" s="136"/>
      <c r="E37" s="15"/>
      <c r="F37" s="143"/>
    </row>
    <row r="38" spans="1:6" ht="18" customHeight="1">
      <c r="A38" s="137"/>
      <c r="B38" s="136"/>
      <c r="C38" s="136"/>
      <c r="D38" s="136"/>
      <c r="E38" s="15"/>
      <c r="F38" s="143"/>
    </row>
    <row r="39" spans="1:6" ht="16.5" customHeight="1">
      <c r="A39" s="236" t="s">
        <v>372</v>
      </c>
      <c r="B39" s="236"/>
      <c r="C39" s="236"/>
      <c r="D39" s="236"/>
      <c r="E39" s="236"/>
      <c r="F39" s="131"/>
    </row>
    <row r="40" spans="1:6" ht="17.25" customHeight="1">
      <c r="A40" s="236"/>
      <c r="B40" s="236"/>
      <c r="C40" s="236"/>
      <c r="D40" s="236"/>
      <c r="E40" s="236"/>
      <c r="F40" s="132" t="s">
        <v>71</v>
      </c>
    </row>
    <row r="41" spans="1:6">
      <c r="A41" s="10"/>
      <c r="B41" s="10"/>
      <c r="C41" s="10"/>
      <c r="D41" s="10"/>
      <c r="E41" s="10"/>
      <c r="F41" s="10"/>
    </row>
    <row r="43" spans="1:6" ht="12.75" customHeight="1">
      <c r="A43" s="121"/>
      <c r="B43" s="14"/>
      <c r="C43" s="14"/>
      <c r="D43" s="14"/>
      <c r="E43" s="15"/>
      <c r="F43" s="16"/>
    </row>
    <row r="44" spans="1:6" ht="12.75" customHeight="1">
      <c r="A44" s="13"/>
      <c r="B44" s="14"/>
      <c r="C44" s="14"/>
      <c r="D44" s="14"/>
      <c r="E44" s="15"/>
      <c r="F44" s="16"/>
    </row>
  </sheetData>
  <mergeCells count="35">
    <mergeCell ref="A39:E40"/>
    <mergeCell ref="A30:F30"/>
    <mergeCell ref="A31:A33"/>
    <mergeCell ref="A34:A36"/>
    <mergeCell ref="F31:F32"/>
    <mergeCell ref="E31:E32"/>
    <mergeCell ref="B31:D31"/>
    <mergeCell ref="B32:D32"/>
    <mergeCell ref="B33:D33"/>
    <mergeCell ref="F34:F35"/>
    <mergeCell ref="E34:E35"/>
    <mergeCell ref="B35:D35"/>
    <mergeCell ref="B34:D34"/>
    <mergeCell ref="B36:D36"/>
    <mergeCell ref="A5:F5"/>
    <mergeCell ref="D11:E11"/>
    <mergeCell ref="A16:A17"/>
    <mergeCell ref="A7:E8"/>
    <mergeCell ref="A9:E10"/>
    <mergeCell ref="B16:D17"/>
    <mergeCell ref="B12:D12"/>
    <mergeCell ref="E12:F12"/>
    <mergeCell ref="B22:D23"/>
    <mergeCell ref="A15:F15"/>
    <mergeCell ref="B26:D27"/>
    <mergeCell ref="B28:D29"/>
    <mergeCell ref="A22:A23"/>
    <mergeCell ref="A20:A21"/>
    <mergeCell ref="A28:A29"/>
    <mergeCell ref="A26:A27"/>
    <mergeCell ref="A18:A19"/>
    <mergeCell ref="B18:D19"/>
    <mergeCell ref="B24:D25"/>
    <mergeCell ref="B20:D21"/>
    <mergeCell ref="A24:A25"/>
  </mergeCells>
  <phoneticPr fontId="0" type="noConversion"/>
  <hyperlinks>
    <hyperlink ref="A4" r:id="rId1" xr:uid="{50A162A1-C75F-4B90-87B4-98A47694992F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124A-96BC-439E-8A6E-CA460108D4B2}">
  <dimension ref="A1:J42"/>
  <sheetViews>
    <sheetView view="pageBreakPreview" zoomScale="115" zoomScaleNormal="130" zoomScaleSheetLayoutView="115" workbookViewId="0">
      <selection activeCell="G13" sqref="G1:I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39.42578125" style="2" customWidth="1"/>
    <col min="5" max="5" width="17.140625" style="2" customWidth="1"/>
    <col min="6" max="6" width="16.5703125" style="2" customWidth="1"/>
    <col min="7" max="7" width="7.7109375" style="1" customWidth="1"/>
    <col min="8" max="16384" width="9.140625" style="1"/>
  </cols>
  <sheetData>
    <row r="1" spans="1:6" s="23" customFormat="1" ht="20.25" customHeight="1">
      <c r="A1" s="21"/>
      <c r="B1" s="22"/>
      <c r="F1" s="24"/>
    </row>
    <row r="2" spans="1:6" s="27" customFormat="1" ht="19.5" customHeight="1">
      <c r="A2" s="25"/>
      <c r="B2" s="26"/>
      <c r="F2" s="28" t="s">
        <v>2</v>
      </c>
    </row>
    <row r="3" spans="1:6" s="31" customFormat="1" ht="14.25" customHeight="1">
      <c r="A3" s="25"/>
      <c r="B3" s="29"/>
      <c r="C3" s="30"/>
      <c r="F3" s="28" t="s">
        <v>3</v>
      </c>
    </row>
    <row r="4" spans="1:6" s="31" customFormat="1" ht="15" customHeight="1">
      <c r="A4" s="106" t="s">
        <v>35</v>
      </c>
      <c r="B4" s="29"/>
      <c r="C4" s="30"/>
      <c r="F4" s="12" t="s">
        <v>4</v>
      </c>
    </row>
    <row r="5" spans="1:6" s="31" customFormat="1" ht="16.5" customHeight="1">
      <c r="A5" s="224" t="s">
        <v>5</v>
      </c>
      <c r="B5" s="224"/>
      <c r="C5" s="224"/>
      <c r="D5" s="224"/>
      <c r="E5" s="224"/>
      <c r="F5" s="224"/>
    </row>
    <row r="6" spans="1:6" s="31" customFormat="1" ht="12" customHeight="1" thickBot="1">
      <c r="A6" s="32"/>
      <c r="B6" s="33"/>
      <c r="C6" s="32"/>
    </row>
    <row r="7" spans="1:6" s="55" customFormat="1" ht="27" customHeight="1" thickBot="1">
      <c r="A7" s="122" t="s">
        <v>23</v>
      </c>
      <c r="B7" s="231" t="s">
        <v>24</v>
      </c>
      <c r="C7" s="232"/>
      <c r="D7" s="233"/>
      <c r="E7" s="234" t="s">
        <v>369</v>
      </c>
      <c r="F7" s="235"/>
    </row>
    <row r="8" spans="1:6" ht="20.100000000000001" customHeight="1">
      <c r="A8" s="123"/>
      <c r="B8" s="124"/>
      <c r="C8" s="124"/>
      <c r="D8" s="124"/>
      <c r="E8" s="140" t="s">
        <v>0</v>
      </c>
      <c r="F8" s="125" t="s">
        <v>1</v>
      </c>
    </row>
    <row r="9" spans="1:6" ht="61.5" customHeight="1" thickBot="1">
      <c r="A9" s="74"/>
      <c r="B9" s="75"/>
      <c r="C9" s="75"/>
      <c r="D9" s="75"/>
      <c r="E9" s="139"/>
      <c r="F9" s="76"/>
    </row>
    <row r="10" spans="1:6" s="42" customFormat="1" ht="20.100000000000001" customHeight="1" thickBot="1">
      <c r="A10" s="207" t="s">
        <v>362</v>
      </c>
      <c r="B10" s="208"/>
      <c r="C10" s="208"/>
      <c r="D10" s="208"/>
      <c r="E10" s="208"/>
      <c r="F10" s="209"/>
    </row>
    <row r="11" spans="1:6" ht="21.75" customHeight="1">
      <c r="A11" s="226"/>
      <c r="B11" s="228" t="s">
        <v>100</v>
      </c>
      <c r="C11" s="229"/>
      <c r="D11" s="230"/>
      <c r="E11" s="43" t="s">
        <v>88</v>
      </c>
      <c r="F11" s="117" t="s">
        <v>89</v>
      </c>
    </row>
    <row r="12" spans="1:6" ht="23.25" customHeight="1">
      <c r="A12" s="219"/>
      <c r="B12" s="213"/>
      <c r="C12" s="214"/>
      <c r="D12" s="215"/>
      <c r="E12" s="37">
        <v>100</v>
      </c>
      <c r="F12" s="118">
        <v>100</v>
      </c>
    </row>
    <row r="13" spans="1:6" ht="21.75" customHeight="1">
      <c r="A13" s="219"/>
      <c r="B13" s="210" t="s">
        <v>101</v>
      </c>
      <c r="C13" s="211"/>
      <c r="D13" s="212"/>
      <c r="E13" s="36" t="s">
        <v>90</v>
      </c>
      <c r="F13" s="138" t="s">
        <v>91</v>
      </c>
    </row>
    <row r="14" spans="1:6" ht="23.25" customHeight="1">
      <c r="A14" s="219"/>
      <c r="B14" s="221"/>
      <c r="C14" s="222"/>
      <c r="D14" s="223"/>
      <c r="E14" s="37">
        <v>100</v>
      </c>
      <c r="F14" s="118">
        <v>100</v>
      </c>
    </row>
    <row r="15" spans="1:6" ht="21.75" customHeight="1">
      <c r="A15" s="219"/>
      <c r="B15" s="210" t="s">
        <v>102</v>
      </c>
      <c r="C15" s="211"/>
      <c r="D15" s="212"/>
      <c r="E15" s="141" t="s">
        <v>92</v>
      </c>
      <c r="F15" s="112" t="s">
        <v>93</v>
      </c>
    </row>
    <row r="16" spans="1:6" ht="23.25" customHeight="1">
      <c r="A16" s="219"/>
      <c r="B16" s="221"/>
      <c r="C16" s="222"/>
      <c r="D16" s="223"/>
      <c r="E16" s="38">
        <v>100</v>
      </c>
      <c r="F16" s="118">
        <v>100</v>
      </c>
    </row>
    <row r="17" spans="1:10" s="42" customFormat="1" ht="21.75" customHeight="1">
      <c r="A17" s="219"/>
      <c r="B17" s="210" t="s">
        <v>364</v>
      </c>
      <c r="C17" s="211"/>
      <c r="D17" s="212"/>
      <c r="E17" s="142" t="s">
        <v>94</v>
      </c>
      <c r="F17" s="144" t="s">
        <v>95</v>
      </c>
      <c r="G17" s="1"/>
      <c r="H17" s="1"/>
    </row>
    <row r="18" spans="1:10" s="42" customFormat="1" ht="23.25" customHeight="1">
      <c r="A18" s="219"/>
      <c r="B18" s="213"/>
      <c r="C18" s="214"/>
      <c r="D18" s="215"/>
      <c r="E18" s="7">
        <v>100</v>
      </c>
      <c r="F18" s="40">
        <v>100</v>
      </c>
      <c r="G18" s="1"/>
      <c r="H18" s="1"/>
      <c r="I18" s="1"/>
      <c r="J18" s="1"/>
    </row>
    <row r="19" spans="1:10" ht="21.75" customHeight="1">
      <c r="A19" s="219"/>
      <c r="B19" s="201" t="s">
        <v>365</v>
      </c>
      <c r="C19" s="202"/>
      <c r="D19" s="203"/>
      <c r="E19" s="126" t="s">
        <v>96</v>
      </c>
      <c r="F19" s="144" t="s">
        <v>97</v>
      </c>
    </row>
    <row r="20" spans="1:10" ht="23.25" customHeight="1">
      <c r="A20" s="219"/>
      <c r="B20" s="204"/>
      <c r="C20" s="205"/>
      <c r="D20" s="206"/>
      <c r="E20" s="6">
        <v>100</v>
      </c>
      <c r="F20" s="39">
        <v>100</v>
      </c>
    </row>
    <row r="21" spans="1:10" ht="21.75" customHeight="1">
      <c r="A21" s="219"/>
      <c r="B21" s="210" t="s">
        <v>103</v>
      </c>
      <c r="C21" s="211"/>
      <c r="D21" s="212"/>
      <c r="E21" s="141" t="s">
        <v>98</v>
      </c>
      <c r="F21" s="112" t="s">
        <v>99</v>
      </c>
    </row>
    <row r="22" spans="1:10" ht="23.25" customHeight="1" thickBot="1">
      <c r="A22" s="220"/>
      <c r="B22" s="216"/>
      <c r="C22" s="217"/>
      <c r="D22" s="218"/>
      <c r="E22" s="148">
        <v>160</v>
      </c>
      <c r="F22" s="35">
        <v>160</v>
      </c>
    </row>
    <row r="23" spans="1:10" s="42" customFormat="1" ht="20.100000000000001" customHeight="1" thickBot="1">
      <c r="A23" s="247" t="s">
        <v>162</v>
      </c>
      <c r="B23" s="248"/>
      <c r="C23" s="248"/>
      <c r="D23" s="248"/>
      <c r="E23" s="248"/>
      <c r="F23" s="249"/>
      <c r="G23" s="1"/>
      <c r="H23" s="1"/>
    </row>
    <row r="24" spans="1:10" ht="21.75" customHeight="1">
      <c r="A24" s="226"/>
      <c r="B24" s="229" t="s">
        <v>160</v>
      </c>
      <c r="C24" s="229"/>
      <c r="D24" s="230"/>
      <c r="E24" s="43" t="s">
        <v>161</v>
      </c>
      <c r="F24" s="117"/>
    </row>
    <row r="25" spans="1:10" ht="23.25" customHeight="1">
      <c r="A25" s="219"/>
      <c r="B25" s="214"/>
      <c r="C25" s="214"/>
      <c r="D25" s="215"/>
      <c r="E25" s="38">
        <v>320</v>
      </c>
      <c r="F25" s="118"/>
    </row>
    <row r="26" spans="1:10" ht="21.75" customHeight="1">
      <c r="A26" s="219"/>
      <c r="B26" s="222" t="s">
        <v>160</v>
      </c>
      <c r="C26" s="222"/>
      <c r="D26" s="223"/>
      <c r="E26" s="191"/>
      <c r="F26" s="192" t="s">
        <v>159</v>
      </c>
    </row>
    <row r="27" spans="1:10" ht="23.25" customHeight="1" thickBot="1">
      <c r="A27" s="220"/>
      <c r="B27" s="217"/>
      <c r="C27" s="217"/>
      <c r="D27" s="218"/>
      <c r="E27" s="148"/>
      <c r="F27" s="35">
        <v>320</v>
      </c>
    </row>
    <row r="28" spans="1:10" s="42" customFormat="1" ht="20.100000000000001" customHeight="1" thickBot="1">
      <c r="A28" s="247" t="s">
        <v>165</v>
      </c>
      <c r="B28" s="248"/>
      <c r="C28" s="248"/>
      <c r="D28" s="248"/>
      <c r="E28" s="248"/>
      <c r="F28" s="249"/>
      <c r="G28" s="1"/>
      <c r="H28" s="1"/>
    </row>
    <row r="29" spans="1:10" ht="21.75" customHeight="1">
      <c r="A29" s="226"/>
      <c r="B29" s="229" t="s">
        <v>164</v>
      </c>
      <c r="C29" s="229"/>
      <c r="D29" s="230"/>
      <c r="E29" s="43" t="s">
        <v>163</v>
      </c>
      <c r="F29" s="117"/>
    </row>
    <row r="30" spans="1:10" ht="23.25" customHeight="1" thickBot="1">
      <c r="A30" s="220"/>
      <c r="B30" s="217"/>
      <c r="C30" s="217"/>
      <c r="D30" s="218"/>
      <c r="E30" s="148">
        <v>330</v>
      </c>
      <c r="F30" s="35"/>
    </row>
    <row r="31" spans="1:10" s="42" customFormat="1" ht="23.25" customHeight="1">
      <c r="A31" s="246"/>
      <c r="B31" s="222"/>
      <c r="C31" s="222"/>
      <c r="D31" s="222"/>
      <c r="E31" s="147"/>
      <c r="F31" s="103"/>
      <c r="G31" s="1"/>
    </row>
    <row r="32" spans="1:10" s="42" customFormat="1" ht="24" customHeight="1">
      <c r="A32" s="246"/>
      <c r="B32" s="222"/>
      <c r="C32" s="222"/>
      <c r="D32" s="222"/>
      <c r="E32" s="15"/>
      <c r="F32" s="15"/>
      <c r="G32" s="1"/>
      <c r="H32" s="1"/>
      <c r="I32" s="1"/>
      <c r="J32" s="1"/>
    </row>
    <row r="33" spans="1:10" s="42" customFormat="1" ht="23.25" customHeight="1">
      <c r="A33" s="246"/>
      <c r="B33" s="222"/>
      <c r="C33" s="222"/>
      <c r="D33" s="222"/>
      <c r="E33" s="147"/>
      <c r="F33" s="103"/>
      <c r="G33" s="1"/>
    </row>
    <row r="34" spans="1:10" s="42" customFormat="1" ht="24" customHeight="1">
      <c r="A34" s="246"/>
      <c r="B34" s="222"/>
      <c r="C34" s="222"/>
      <c r="D34" s="222"/>
      <c r="E34" s="15"/>
      <c r="F34" s="15"/>
      <c r="G34" s="1"/>
      <c r="H34" s="1"/>
      <c r="I34" s="1"/>
      <c r="J34" s="1"/>
    </row>
    <row r="35" spans="1:10" s="42" customFormat="1" ht="18.75" customHeight="1">
      <c r="A35" s="246"/>
      <c r="B35" s="222"/>
      <c r="C35" s="222"/>
      <c r="D35" s="222"/>
      <c r="E35" s="147"/>
      <c r="F35" s="103"/>
      <c r="G35" s="1"/>
    </row>
    <row r="36" spans="1:10" s="42" customFormat="1" ht="12" customHeight="1">
      <c r="A36" s="246"/>
      <c r="B36" s="222"/>
      <c r="C36" s="222"/>
      <c r="D36" s="222"/>
      <c r="E36" s="15"/>
      <c r="F36" s="15"/>
      <c r="G36" s="1"/>
      <c r="H36" s="1"/>
      <c r="I36" s="1"/>
      <c r="J36" s="1"/>
    </row>
    <row r="37" spans="1:10" ht="16.5" customHeight="1">
      <c r="A37" s="236" t="s">
        <v>372</v>
      </c>
      <c r="B37" s="236"/>
      <c r="C37" s="236"/>
      <c r="D37" s="236"/>
      <c r="E37" s="236"/>
      <c r="F37" s="131"/>
    </row>
    <row r="38" spans="1:10" ht="17.25" customHeight="1">
      <c r="A38" s="236"/>
      <c r="B38" s="236"/>
      <c r="C38" s="236"/>
      <c r="D38" s="236"/>
      <c r="E38" s="236"/>
      <c r="F38" s="132" t="s">
        <v>104</v>
      </c>
    </row>
    <row r="39" spans="1:10">
      <c r="A39" s="10"/>
      <c r="B39" s="10"/>
      <c r="C39" s="10"/>
      <c r="D39" s="10"/>
      <c r="E39" s="10"/>
      <c r="F39" s="10"/>
    </row>
    <row r="41" spans="1:10" ht="12.75" customHeight="1">
      <c r="A41" s="137"/>
      <c r="B41" s="14"/>
      <c r="C41" s="14"/>
      <c r="D41" s="14"/>
      <c r="E41" s="15"/>
      <c r="F41" s="16"/>
    </row>
    <row r="42" spans="1:10" ht="12.75" customHeight="1">
      <c r="A42" s="137"/>
      <c r="B42" s="14"/>
      <c r="C42" s="14"/>
      <c r="D42" s="14"/>
      <c r="E42" s="15"/>
      <c r="F42" s="16"/>
    </row>
  </sheetData>
  <mergeCells count="31">
    <mergeCell ref="A17:A18"/>
    <mergeCell ref="B17:D18"/>
    <mergeCell ref="A19:A20"/>
    <mergeCell ref="B19:D20"/>
    <mergeCell ref="A31:A32"/>
    <mergeCell ref="B31:D32"/>
    <mergeCell ref="A23:F23"/>
    <mergeCell ref="A24:A25"/>
    <mergeCell ref="B24:D25"/>
    <mergeCell ref="A28:F28"/>
    <mergeCell ref="A29:A30"/>
    <mergeCell ref="B29:D30"/>
    <mergeCell ref="A21:A22"/>
    <mergeCell ref="B21:D22"/>
    <mergeCell ref="A26:A27"/>
    <mergeCell ref="B26:D27"/>
    <mergeCell ref="A15:A16"/>
    <mergeCell ref="B15:D16"/>
    <mergeCell ref="A5:F5"/>
    <mergeCell ref="B7:D7"/>
    <mergeCell ref="E7:F7"/>
    <mergeCell ref="A10:F10"/>
    <mergeCell ref="A11:A12"/>
    <mergeCell ref="B11:D12"/>
    <mergeCell ref="A13:A14"/>
    <mergeCell ref="B13:D14"/>
    <mergeCell ref="A37:E38"/>
    <mergeCell ref="A33:A34"/>
    <mergeCell ref="B33:D34"/>
    <mergeCell ref="A35:A36"/>
    <mergeCell ref="B35:D36"/>
  </mergeCells>
  <hyperlinks>
    <hyperlink ref="A4" r:id="rId1" xr:uid="{99721067-E1B8-4468-A923-77934200E5B1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F417-DECF-4E2B-9AC5-0D3FEDAA1794}">
  <dimension ref="A1:O47"/>
  <sheetViews>
    <sheetView view="pageBreakPreview" topLeftCell="A7" zoomScaleNormal="115" zoomScaleSheetLayoutView="100" workbookViewId="0">
      <selection activeCell="J7" sqref="J1:J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9" s="23" customFormat="1" ht="24" customHeight="1">
      <c r="A1" s="21"/>
      <c r="B1" s="22"/>
      <c r="I1" s="24"/>
    </row>
    <row r="2" spans="1:9" s="27" customFormat="1" ht="17.25" customHeight="1">
      <c r="A2" s="25"/>
      <c r="B2" s="26"/>
      <c r="I2" s="28" t="s">
        <v>2</v>
      </c>
    </row>
    <row r="3" spans="1:9" s="31" customFormat="1" ht="14.25" customHeight="1">
      <c r="A3" s="25"/>
      <c r="B3" s="29"/>
      <c r="C3" s="30"/>
      <c r="I3" s="28" t="s">
        <v>3</v>
      </c>
    </row>
    <row r="4" spans="1:9" s="31" customFormat="1" ht="15" customHeight="1">
      <c r="A4" s="41" t="s">
        <v>35</v>
      </c>
      <c r="B4" s="29"/>
      <c r="C4" s="30"/>
      <c r="I4" s="12" t="s">
        <v>4</v>
      </c>
    </row>
    <row r="5" spans="1:9" s="31" customFormat="1" ht="16.5" customHeight="1">
      <c r="A5" s="224" t="s">
        <v>5</v>
      </c>
      <c r="B5" s="224"/>
      <c r="C5" s="224"/>
      <c r="D5" s="224"/>
      <c r="E5" s="224"/>
      <c r="F5" s="224"/>
      <c r="G5" s="224"/>
      <c r="H5" s="224"/>
      <c r="I5" s="224"/>
    </row>
    <row r="6" spans="1:9" s="31" customFormat="1" ht="11.25" customHeight="1" thickBot="1">
      <c r="A6" s="32"/>
      <c r="B6" s="33"/>
      <c r="C6" s="32"/>
    </row>
    <row r="7" spans="1:9" s="55" customFormat="1" ht="26.25" customHeight="1" thickBot="1">
      <c r="A7" s="129" t="s">
        <v>23</v>
      </c>
      <c r="B7" s="234" t="s">
        <v>24</v>
      </c>
      <c r="C7" s="257"/>
      <c r="D7" s="258"/>
      <c r="E7" s="130" t="s">
        <v>25</v>
      </c>
      <c r="F7" s="253"/>
      <c r="G7" s="253"/>
      <c r="H7" s="253"/>
      <c r="I7" s="253"/>
    </row>
    <row r="8" spans="1:9" ht="23.25" customHeight="1">
      <c r="A8" s="4"/>
      <c r="B8" s="5"/>
      <c r="C8" s="5"/>
      <c r="D8" s="5"/>
      <c r="E8" s="128"/>
      <c r="F8" s="34"/>
      <c r="G8" s="114"/>
      <c r="H8" s="114"/>
      <c r="I8" s="114"/>
    </row>
    <row r="9" spans="1:9" ht="58.5" customHeight="1" thickBot="1">
      <c r="A9" s="74"/>
      <c r="B9" s="75"/>
      <c r="C9" s="75"/>
      <c r="D9" s="75"/>
      <c r="E9" s="116"/>
      <c r="F9" s="108"/>
      <c r="G9" s="115"/>
      <c r="H9" s="114"/>
      <c r="I9" s="114"/>
    </row>
    <row r="10" spans="1:9" ht="21.75" customHeight="1">
      <c r="A10" s="226"/>
      <c r="B10" s="254" t="s">
        <v>45</v>
      </c>
      <c r="C10" s="254"/>
      <c r="D10" s="254"/>
      <c r="E10" s="117" t="s">
        <v>37</v>
      </c>
      <c r="F10" s="256"/>
      <c r="G10" s="34"/>
      <c r="H10" s="34"/>
      <c r="I10" s="34"/>
    </row>
    <row r="11" spans="1:9" ht="21.75" customHeight="1">
      <c r="A11" s="219"/>
      <c r="B11" s="255"/>
      <c r="C11" s="255"/>
      <c r="D11" s="255"/>
      <c r="E11" s="8">
        <v>170</v>
      </c>
      <c r="F11" s="256"/>
      <c r="G11" s="15"/>
      <c r="H11" s="15"/>
      <c r="I11" s="15"/>
    </row>
    <row r="12" spans="1:9" ht="24.75" customHeight="1">
      <c r="A12" s="237"/>
      <c r="B12" s="255" t="s">
        <v>46</v>
      </c>
      <c r="C12" s="255"/>
      <c r="D12" s="255"/>
      <c r="E12" s="9" t="s">
        <v>39</v>
      </c>
      <c r="F12" s="34"/>
      <c r="G12" s="104"/>
      <c r="H12" s="104"/>
      <c r="I12" s="104"/>
    </row>
    <row r="13" spans="1:9" ht="24" customHeight="1">
      <c r="A13" s="237"/>
      <c r="B13" s="255"/>
      <c r="C13" s="255"/>
      <c r="D13" s="255"/>
      <c r="E13" s="118">
        <v>95</v>
      </c>
      <c r="F13" s="34"/>
      <c r="G13" s="104"/>
      <c r="H13" s="104"/>
      <c r="I13" s="104"/>
    </row>
    <row r="14" spans="1:9" ht="21.75" customHeight="1">
      <c r="A14" s="237"/>
      <c r="B14" s="255" t="s">
        <v>47</v>
      </c>
      <c r="C14" s="255"/>
      <c r="D14" s="255"/>
      <c r="E14" s="9" t="s">
        <v>38</v>
      </c>
      <c r="F14" s="34"/>
      <c r="G14" s="34"/>
      <c r="H14" s="34"/>
      <c r="I14" s="34"/>
    </row>
    <row r="15" spans="1:9" ht="21.75" customHeight="1">
      <c r="A15" s="237"/>
      <c r="B15" s="255"/>
      <c r="C15" s="255"/>
      <c r="D15" s="255"/>
      <c r="E15" s="118">
        <v>180</v>
      </c>
      <c r="F15" s="34"/>
      <c r="G15" s="15"/>
      <c r="H15" s="15"/>
      <c r="I15" s="15"/>
    </row>
    <row r="16" spans="1:9" ht="21.75" customHeight="1">
      <c r="A16" s="237"/>
      <c r="B16" s="255" t="s">
        <v>48</v>
      </c>
      <c r="C16" s="255"/>
      <c r="D16" s="255"/>
      <c r="E16" s="119" t="s">
        <v>40</v>
      </c>
      <c r="F16" s="34"/>
      <c r="G16" s="104"/>
      <c r="H16" s="104"/>
      <c r="I16" s="104"/>
    </row>
    <row r="17" spans="1:15" ht="21.75" customHeight="1">
      <c r="A17" s="237"/>
      <c r="B17" s="255"/>
      <c r="C17" s="255"/>
      <c r="D17" s="255"/>
      <c r="E17" s="118">
        <v>130</v>
      </c>
      <c r="F17" s="34"/>
      <c r="G17" s="104"/>
      <c r="H17" s="104"/>
      <c r="I17" s="104"/>
    </row>
    <row r="18" spans="1:15" ht="21.75" customHeight="1">
      <c r="A18" s="237"/>
      <c r="B18" s="210" t="s">
        <v>49</v>
      </c>
      <c r="C18" s="211"/>
      <c r="D18" s="212"/>
      <c r="E18" s="119" t="s">
        <v>41</v>
      </c>
      <c r="F18" s="34"/>
      <c r="G18" s="103"/>
      <c r="H18" s="103"/>
      <c r="I18" s="103"/>
    </row>
    <row r="19" spans="1:15" ht="21.75" customHeight="1">
      <c r="A19" s="237"/>
      <c r="B19" s="213"/>
      <c r="C19" s="214"/>
      <c r="D19" s="215"/>
      <c r="E19" s="118">
        <v>110</v>
      </c>
      <c r="F19" s="34"/>
      <c r="G19" s="15"/>
      <c r="H19" s="15"/>
      <c r="I19" s="15"/>
    </row>
    <row r="20" spans="1:15" ht="21.75" customHeight="1">
      <c r="A20" s="237"/>
      <c r="B20" s="221" t="s">
        <v>50</v>
      </c>
      <c r="C20" s="222"/>
      <c r="D20" s="223"/>
      <c r="E20" s="119" t="s">
        <v>42</v>
      </c>
      <c r="F20" s="34"/>
      <c r="G20" s="103"/>
      <c r="H20" s="103"/>
      <c r="I20" s="103"/>
    </row>
    <row r="21" spans="1:15" ht="21.75" customHeight="1">
      <c r="A21" s="237"/>
      <c r="B21" s="213"/>
      <c r="C21" s="214"/>
      <c r="D21" s="215"/>
      <c r="E21" s="118">
        <v>150</v>
      </c>
      <c r="F21" s="34"/>
      <c r="G21" s="15"/>
      <c r="H21" s="15"/>
      <c r="I21" s="15"/>
    </row>
    <row r="22" spans="1:15" s="42" customFormat="1" ht="21.75" customHeight="1">
      <c r="A22" s="237"/>
      <c r="B22" s="221" t="s">
        <v>51</v>
      </c>
      <c r="C22" s="222"/>
      <c r="D22" s="223"/>
      <c r="E22" s="119" t="s">
        <v>43</v>
      </c>
      <c r="F22" s="34"/>
      <c r="G22" s="18"/>
      <c r="H22" s="18"/>
      <c r="I22" s="18"/>
      <c r="J22" s="1"/>
    </row>
    <row r="23" spans="1:15" s="42" customFormat="1" ht="21.75" customHeight="1" thickBot="1">
      <c r="A23" s="238"/>
      <c r="B23" s="216"/>
      <c r="C23" s="217"/>
      <c r="D23" s="218"/>
      <c r="E23" s="35">
        <v>190</v>
      </c>
      <c r="F23" s="34"/>
      <c r="G23" s="15"/>
      <c r="H23" s="15"/>
      <c r="I23" s="15"/>
      <c r="J23" s="1"/>
      <c r="L23" s="1"/>
      <c r="M23" s="1"/>
      <c r="N23" s="1"/>
      <c r="O23" s="1"/>
    </row>
    <row r="24" spans="1:15" s="42" customFormat="1" ht="21.75" customHeight="1" thickBot="1">
      <c r="A24" s="250" t="s">
        <v>53</v>
      </c>
      <c r="B24" s="251"/>
      <c r="C24" s="251"/>
      <c r="D24" s="251"/>
      <c r="E24" s="252"/>
      <c r="F24" s="34"/>
      <c r="G24" s="15"/>
      <c r="H24" s="15"/>
      <c r="I24" s="15"/>
      <c r="J24" s="1"/>
    </row>
    <row r="25" spans="1:15" ht="24.75" customHeight="1">
      <c r="A25" s="226"/>
      <c r="B25" s="228" t="s">
        <v>52</v>
      </c>
      <c r="C25" s="229"/>
      <c r="D25" s="230"/>
      <c r="E25" s="120" t="s">
        <v>44</v>
      </c>
      <c r="F25" s="34"/>
      <c r="G25" s="103"/>
      <c r="H25" s="103"/>
      <c r="I25" s="103"/>
    </row>
    <row r="26" spans="1:15" ht="21.75" customHeight="1" thickBot="1">
      <c r="A26" s="220"/>
      <c r="B26" s="216"/>
      <c r="C26" s="217"/>
      <c r="D26" s="218"/>
      <c r="E26" s="35">
        <v>180</v>
      </c>
      <c r="F26" s="34"/>
      <c r="G26" s="15"/>
      <c r="H26" s="15"/>
      <c r="I26" s="15"/>
      <c r="K26" s="105"/>
    </row>
    <row r="27" spans="1:15" s="42" customFormat="1" ht="24" customHeight="1">
      <c r="A27" s="246"/>
      <c r="B27" s="222"/>
      <c r="C27" s="222"/>
      <c r="D27" s="222"/>
      <c r="E27" s="18"/>
      <c r="F27" s="34"/>
      <c r="G27" s="10"/>
      <c r="H27" s="15"/>
      <c r="I27" s="10"/>
    </row>
    <row r="28" spans="1:15" s="42" customFormat="1" ht="22.5" customHeight="1">
      <c r="A28" s="246"/>
      <c r="B28" s="222"/>
      <c r="C28" s="222"/>
      <c r="D28" s="222"/>
      <c r="E28" s="15"/>
      <c r="F28" s="34"/>
      <c r="G28" s="46"/>
      <c r="H28" s="46"/>
      <c r="I28" s="46"/>
    </row>
    <row r="29" spans="1:15" s="42" customFormat="1" ht="27" customHeight="1">
      <c r="A29" s="109"/>
      <c r="B29" s="110"/>
      <c r="C29" s="110"/>
      <c r="D29" s="110"/>
      <c r="E29" s="15"/>
      <c r="F29" s="34"/>
      <c r="G29" s="46"/>
      <c r="H29" s="46"/>
      <c r="I29" s="46"/>
    </row>
    <row r="30" spans="1:15" s="42" customFormat="1" ht="18.75" customHeight="1">
      <c r="A30" s="109"/>
      <c r="B30" s="110"/>
      <c r="C30" s="110"/>
      <c r="D30" s="110"/>
      <c r="E30" s="15"/>
      <c r="F30" s="34"/>
      <c r="G30" s="46"/>
      <c r="H30" s="46"/>
      <c r="I30" s="46"/>
    </row>
    <row r="31" spans="1:15" s="42" customFormat="1" ht="27" customHeight="1">
      <c r="A31" s="109"/>
      <c r="B31" s="110"/>
      <c r="C31" s="110"/>
      <c r="D31" s="110"/>
      <c r="E31" s="15"/>
      <c r="F31" s="34"/>
      <c r="G31" s="46"/>
      <c r="H31" s="46"/>
      <c r="I31" s="46"/>
    </row>
    <row r="32" spans="1:15" s="42" customFormat="1" ht="27" customHeight="1">
      <c r="A32" s="135"/>
      <c r="B32" s="134"/>
      <c r="C32" s="134"/>
      <c r="D32" s="134"/>
      <c r="E32" s="15"/>
      <c r="F32" s="34"/>
      <c r="G32" s="46"/>
      <c r="H32" s="46"/>
      <c r="I32" s="46"/>
    </row>
    <row r="33" spans="1:9" s="42" customFormat="1" ht="27" customHeight="1">
      <c r="A33" s="135"/>
      <c r="B33" s="134"/>
      <c r="C33" s="134"/>
      <c r="D33" s="134"/>
      <c r="E33" s="15"/>
      <c r="F33" s="34"/>
      <c r="G33" s="46"/>
      <c r="H33" s="46"/>
      <c r="I33" s="46"/>
    </row>
    <row r="34" spans="1:9" s="42" customFormat="1" ht="15" customHeight="1">
      <c r="A34" s="45"/>
      <c r="B34" s="222"/>
      <c r="C34" s="222"/>
      <c r="D34" s="222"/>
      <c r="E34" s="18"/>
      <c r="F34" s="34"/>
      <c r="G34" s="18"/>
      <c r="H34" s="18"/>
      <c r="I34" s="18"/>
    </row>
    <row r="35" spans="1:9" ht="17.25" customHeight="1"/>
    <row r="36" spans="1:9" ht="16.5" customHeight="1">
      <c r="A36" s="236" t="s">
        <v>373</v>
      </c>
      <c r="B36" s="236"/>
      <c r="C36" s="236"/>
      <c r="D36" s="236"/>
      <c r="E36" s="236"/>
      <c r="F36" s="236"/>
      <c r="G36" s="236"/>
      <c r="H36" s="236"/>
      <c r="I36" s="131"/>
    </row>
    <row r="37" spans="1:9" ht="21.75" customHeight="1">
      <c r="A37" s="236"/>
      <c r="B37" s="236"/>
      <c r="C37" s="236"/>
      <c r="D37" s="236"/>
      <c r="E37" s="236"/>
      <c r="F37" s="236"/>
      <c r="G37" s="236"/>
      <c r="H37" s="236"/>
      <c r="I37" s="132" t="s">
        <v>366</v>
      </c>
    </row>
    <row r="38" spans="1:9" ht="15">
      <c r="A38" s="19"/>
      <c r="B38" s="10"/>
      <c r="C38" s="10"/>
      <c r="D38" s="10"/>
      <c r="E38" s="10"/>
      <c r="F38" s="10"/>
      <c r="G38" s="10"/>
      <c r="H38" s="10"/>
      <c r="I38" s="2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4" spans="1:9" ht="12.75" customHeight="1">
      <c r="A44" s="45"/>
      <c r="B44" s="14"/>
      <c r="C44" s="14"/>
      <c r="D44" s="14"/>
      <c r="E44" s="15"/>
      <c r="F44" s="44"/>
      <c r="G44" s="16"/>
      <c r="H44" s="16"/>
      <c r="I44" s="16"/>
    </row>
    <row r="45" spans="1:9" ht="12.75" customHeight="1">
      <c r="A45" s="45"/>
      <c r="B45" s="14"/>
      <c r="C45" s="14"/>
      <c r="D45" s="14"/>
      <c r="E45" s="15"/>
      <c r="F45" s="44"/>
      <c r="G45" s="16"/>
      <c r="H45" s="16"/>
      <c r="I45" s="16"/>
    </row>
    <row r="46" spans="1:9" ht="12.75" customHeight="1">
      <c r="A46" s="45"/>
      <c r="B46" s="14"/>
      <c r="C46" s="14"/>
      <c r="D46" s="14"/>
      <c r="E46" s="15"/>
      <c r="F46" s="44"/>
      <c r="G46" s="16"/>
      <c r="H46" s="16"/>
      <c r="I46" s="16"/>
    </row>
    <row r="47" spans="1:9" ht="12.75" customHeight="1">
      <c r="A47" s="45"/>
      <c r="B47" s="14"/>
      <c r="C47" s="14"/>
      <c r="D47" s="14"/>
      <c r="E47" s="15"/>
      <c r="F47" s="44"/>
      <c r="G47" s="16"/>
      <c r="H47" s="16"/>
      <c r="I47" s="16"/>
    </row>
  </sheetData>
  <mergeCells count="25">
    <mergeCell ref="A36:H37"/>
    <mergeCell ref="A5:I5"/>
    <mergeCell ref="F7:I7"/>
    <mergeCell ref="A10:A11"/>
    <mergeCell ref="B10:D11"/>
    <mergeCell ref="F10:F11"/>
    <mergeCell ref="B7:D7"/>
    <mergeCell ref="A14:A15"/>
    <mergeCell ref="B14:D15"/>
    <mergeCell ref="A12:A13"/>
    <mergeCell ref="B12:D13"/>
    <mergeCell ref="A16:A17"/>
    <mergeCell ref="B16:D17"/>
    <mergeCell ref="B18:D19"/>
    <mergeCell ref="A18:A19"/>
    <mergeCell ref="B20:D21"/>
    <mergeCell ref="A20:A21"/>
    <mergeCell ref="B27:D28"/>
    <mergeCell ref="B34:D34"/>
    <mergeCell ref="A22:A23"/>
    <mergeCell ref="B22:D23"/>
    <mergeCell ref="A25:A26"/>
    <mergeCell ref="B25:D26"/>
    <mergeCell ref="A27:A28"/>
    <mergeCell ref="A24:E24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1818-F6E4-4DFD-B5A6-851EAAE80B02}">
  <dimension ref="A1:M79"/>
  <sheetViews>
    <sheetView view="pageBreakPreview" zoomScale="130" zoomScaleNormal="130" zoomScaleSheetLayoutView="130" workbookViewId="0">
      <selection activeCell="H38" sqref="H1:N1048576"/>
    </sheetView>
  </sheetViews>
  <sheetFormatPr defaultColWidth="9.140625" defaultRowHeight="11.25"/>
  <cols>
    <col min="1" max="1" width="20.85546875" style="2" customWidth="1"/>
    <col min="2" max="2" width="11.28515625" style="2" customWidth="1"/>
    <col min="3" max="3" width="11.42578125" style="2" customWidth="1"/>
    <col min="4" max="4" width="12.28515625" style="2" customWidth="1"/>
    <col min="5" max="5" width="14" style="2" customWidth="1"/>
    <col min="6" max="6" width="15" style="2" customWidth="1"/>
    <col min="7" max="7" width="17.85546875" style="2" customWidth="1"/>
    <col min="8" max="16384" width="9.140625" style="1"/>
  </cols>
  <sheetData>
    <row r="1" spans="1:13" s="23" customFormat="1" ht="24" customHeight="1">
      <c r="A1" s="21"/>
      <c r="B1" s="22"/>
      <c r="C1" s="22"/>
    </row>
    <row r="2" spans="1:13" s="27" customFormat="1" ht="17.25" customHeight="1">
      <c r="A2" s="25"/>
      <c r="B2" s="26"/>
      <c r="C2" s="26"/>
      <c r="G2" s="28" t="s">
        <v>2</v>
      </c>
    </row>
    <row r="3" spans="1:13" s="31" customFormat="1" ht="14.25" customHeight="1">
      <c r="A3" s="25"/>
      <c r="B3" s="29"/>
      <c r="C3" s="29"/>
      <c r="D3" s="30"/>
      <c r="G3" s="28" t="s">
        <v>3</v>
      </c>
    </row>
    <row r="4" spans="1:13" s="31" customFormat="1" ht="15" customHeight="1">
      <c r="A4" s="41" t="s">
        <v>35</v>
      </c>
      <c r="B4" s="29"/>
      <c r="C4" s="29"/>
      <c r="D4" s="30"/>
      <c r="G4" s="12" t="s">
        <v>4</v>
      </c>
    </row>
    <row r="5" spans="1:13" s="31" customFormat="1" ht="16.5" customHeight="1">
      <c r="A5" s="224" t="s">
        <v>5</v>
      </c>
      <c r="B5" s="224"/>
      <c r="C5" s="224"/>
      <c r="D5" s="224"/>
      <c r="E5" s="224"/>
      <c r="F5" s="224"/>
      <c r="G5" s="224"/>
    </row>
    <row r="6" spans="1:13" s="31" customFormat="1" ht="4.5" customHeight="1" thickBot="1">
      <c r="A6" s="32"/>
      <c r="B6" s="33"/>
      <c r="C6" s="33"/>
      <c r="D6" s="32"/>
    </row>
    <row r="7" spans="1:13" ht="13.5" thickBot="1">
      <c r="A7" s="259" t="s">
        <v>166</v>
      </c>
      <c r="B7" s="260"/>
      <c r="C7" s="260"/>
      <c r="D7" s="260"/>
      <c r="E7" s="260"/>
      <c r="F7" s="260"/>
      <c r="G7" s="261"/>
    </row>
    <row r="8" spans="1:13" s="55" customFormat="1" ht="24.75" customHeight="1">
      <c r="A8" s="52" t="s">
        <v>18</v>
      </c>
      <c r="B8" s="165"/>
      <c r="C8" s="165"/>
      <c r="D8" s="166"/>
      <c r="E8" s="165"/>
      <c r="F8" s="165"/>
      <c r="G8" s="167"/>
    </row>
    <row r="9" spans="1:13" ht="9.9499999999999993" customHeight="1">
      <c r="A9" s="59" t="s">
        <v>6</v>
      </c>
      <c r="B9" s="149" t="s">
        <v>7</v>
      </c>
      <c r="C9" s="149" t="s">
        <v>8</v>
      </c>
      <c r="D9" s="149" t="s">
        <v>8</v>
      </c>
      <c r="E9" s="149" t="s">
        <v>8</v>
      </c>
      <c r="F9" s="149" t="s">
        <v>9</v>
      </c>
      <c r="G9" s="168" t="s">
        <v>10</v>
      </c>
    </row>
    <row r="10" spans="1:13" ht="9.9499999999999993" customHeight="1">
      <c r="A10" s="59" t="s">
        <v>11</v>
      </c>
      <c r="B10" s="150">
        <v>2.9</v>
      </c>
      <c r="C10" s="150">
        <v>0.67</v>
      </c>
      <c r="D10" s="150">
        <v>0.67</v>
      </c>
      <c r="E10" s="150">
        <v>0.67</v>
      </c>
      <c r="F10" s="150">
        <v>1.3</v>
      </c>
      <c r="G10" s="169">
        <v>3.4</v>
      </c>
    </row>
    <row r="11" spans="1:13" s="55" customFormat="1" ht="27.75" customHeight="1">
      <c r="A11" s="56" t="s">
        <v>19</v>
      </c>
      <c r="B11" s="47"/>
      <c r="C11" s="47"/>
      <c r="D11" s="47"/>
      <c r="E11" s="47"/>
      <c r="F11" s="47"/>
      <c r="G11" s="80"/>
      <c r="H11" s="1"/>
      <c r="I11" s="1"/>
      <c r="J11" s="1"/>
      <c r="K11" s="1"/>
      <c r="L11" s="1"/>
      <c r="M11" s="1"/>
    </row>
    <row r="12" spans="1:13" ht="9.9499999999999993" customHeight="1">
      <c r="A12" s="59" t="s">
        <v>6</v>
      </c>
      <c r="B12" s="149" t="s">
        <v>12</v>
      </c>
      <c r="C12" s="149" t="s">
        <v>13</v>
      </c>
      <c r="D12" s="149" t="s">
        <v>13</v>
      </c>
      <c r="E12" s="149" t="s">
        <v>13</v>
      </c>
      <c r="F12" s="149" t="s">
        <v>14</v>
      </c>
      <c r="G12" s="168" t="s">
        <v>15</v>
      </c>
    </row>
    <row r="13" spans="1:13" ht="9.9499999999999993" customHeight="1">
      <c r="A13" s="59" t="s">
        <v>11</v>
      </c>
      <c r="B13" s="150">
        <v>2.9</v>
      </c>
      <c r="C13" s="150">
        <v>3.4</v>
      </c>
      <c r="D13" s="150">
        <v>3.4</v>
      </c>
      <c r="E13" s="150">
        <v>3.4</v>
      </c>
      <c r="F13" s="150">
        <v>6.5</v>
      </c>
      <c r="G13" s="169">
        <v>7.6</v>
      </c>
    </row>
    <row r="14" spans="1:13" s="55" customFormat="1" ht="27" customHeight="1">
      <c r="A14" s="56" t="s">
        <v>20</v>
      </c>
      <c r="B14" s="47"/>
      <c r="C14" s="47"/>
      <c r="D14" s="47"/>
      <c r="E14" s="47"/>
      <c r="F14" s="47"/>
      <c r="G14" s="80"/>
      <c r="H14" s="1"/>
      <c r="I14" s="1"/>
      <c r="J14" s="1"/>
      <c r="K14" s="1"/>
      <c r="L14" s="1"/>
      <c r="M14" s="1"/>
    </row>
    <row r="15" spans="1:13" ht="9.9499999999999993" customHeight="1">
      <c r="A15" s="59" t="s">
        <v>6</v>
      </c>
      <c r="B15" s="149" t="s">
        <v>107</v>
      </c>
      <c r="C15" s="149" t="s">
        <v>117</v>
      </c>
      <c r="D15" s="149" t="s">
        <v>117</v>
      </c>
      <c r="E15" s="149" t="s">
        <v>117</v>
      </c>
      <c r="F15" s="149" t="s">
        <v>118</v>
      </c>
      <c r="G15" s="168" t="s">
        <v>119</v>
      </c>
    </row>
    <row r="16" spans="1:13" ht="9.9499999999999993" customHeight="1">
      <c r="A16" s="59" t="s">
        <v>11</v>
      </c>
      <c r="B16" s="150">
        <v>2.3000000000000003</v>
      </c>
      <c r="C16" s="150">
        <v>2.2000000000000002</v>
      </c>
      <c r="D16" s="150">
        <v>2.2000000000000002</v>
      </c>
      <c r="E16" s="150">
        <v>2.2000000000000002</v>
      </c>
      <c r="F16" s="150">
        <v>2.7</v>
      </c>
      <c r="G16" s="169">
        <v>3.6</v>
      </c>
    </row>
    <row r="17" spans="1:13" s="55" customFormat="1" ht="27" customHeight="1">
      <c r="A17" s="56" t="s">
        <v>361</v>
      </c>
      <c r="B17" s="164"/>
      <c r="C17" s="164"/>
      <c r="D17" s="164"/>
      <c r="E17" s="164"/>
      <c r="F17" s="164"/>
      <c r="G17" s="170"/>
      <c r="H17" s="1"/>
      <c r="I17" s="1"/>
      <c r="J17" s="1"/>
      <c r="K17" s="1"/>
      <c r="L17" s="1"/>
      <c r="M17" s="1"/>
    </row>
    <row r="18" spans="1:13" ht="9.9499999999999993" customHeight="1">
      <c r="A18" s="61"/>
      <c r="B18" s="163" t="s">
        <v>16</v>
      </c>
      <c r="C18" s="163" t="s">
        <v>116</v>
      </c>
      <c r="D18" s="163" t="s">
        <v>16</v>
      </c>
      <c r="E18" s="163" t="s">
        <v>120</v>
      </c>
      <c r="F18" s="163" t="s">
        <v>17</v>
      </c>
      <c r="G18" s="171" t="s">
        <v>121</v>
      </c>
    </row>
    <row r="19" spans="1:13" s="55" customFormat="1" ht="31.5" customHeight="1">
      <c r="A19" s="57" t="s">
        <v>134</v>
      </c>
      <c r="B19" s="47"/>
      <c r="C19" s="47"/>
      <c r="D19" s="47"/>
      <c r="E19" s="47"/>
      <c r="F19" s="47"/>
      <c r="G19" s="80"/>
      <c r="H19" s="1"/>
      <c r="I19" s="1"/>
      <c r="J19" s="1"/>
      <c r="K19" s="1"/>
      <c r="L19" s="1"/>
      <c r="M19" s="1"/>
    </row>
    <row r="20" spans="1:13" ht="9.9499999999999993" customHeight="1" thickBot="1">
      <c r="A20" s="62"/>
      <c r="B20" s="172" t="s">
        <v>122</v>
      </c>
      <c r="C20" s="172" t="s">
        <v>123</v>
      </c>
      <c r="D20" s="172" t="s">
        <v>124</v>
      </c>
      <c r="E20" s="172" t="s">
        <v>125</v>
      </c>
      <c r="F20" s="172" t="s">
        <v>126</v>
      </c>
      <c r="G20" s="173" t="s">
        <v>127</v>
      </c>
    </row>
    <row r="21" spans="1:13" ht="7.5" customHeight="1">
      <c r="A21" s="84"/>
      <c r="B21" s="71"/>
      <c r="C21" s="71"/>
      <c r="D21" s="71"/>
      <c r="E21" s="71"/>
      <c r="F21" s="71"/>
      <c r="G21" s="71"/>
      <c r="H21" s="42"/>
    </row>
    <row r="22" spans="1:13" ht="11.1" customHeight="1">
      <c r="A22" s="65" t="s">
        <v>22</v>
      </c>
      <c r="B22" s="58" t="s">
        <v>21</v>
      </c>
      <c r="C22" s="58"/>
      <c r="D22" s="58"/>
      <c r="E22" s="58"/>
      <c r="F22" s="58"/>
      <c r="G22" s="58"/>
      <c r="H22" s="42"/>
    </row>
    <row r="23" spans="1:13" ht="4.5" customHeight="1">
      <c r="A23" s="69"/>
      <c r="B23" s="83"/>
      <c r="C23" s="83"/>
      <c r="D23" s="72"/>
      <c r="E23" s="72"/>
      <c r="F23" s="72"/>
      <c r="G23" s="72"/>
      <c r="H23" s="70"/>
    </row>
    <row r="24" spans="1:13" s="67" customFormat="1" ht="11.1" customHeight="1">
      <c r="A24" s="190" t="s">
        <v>155</v>
      </c>
      <c r="B24" s="64">
        <v>2</v>
      </c>
      <c r="C24" s="64">
        <v>1</v>
      </c>
      <c r="D24" s="64">
        <v>2</v>
      </c>
      <c r="E24" s="64">
        <v>3</v>
      </c>
      <c r="F24" s="64">
        <v>4</v>
      </c>
      <c r="G24" s="64">
        <v>7</v>
      </c>
      <c r="H24" s="1"/>
      <c r="I24" s="1"/>
      <c r="J24" s="1"/>
      <c r="K24" s="1"/>
    </row>
    <row r="25" spans="1:13" ht="6" customHeight="1">
      <c r="A25" s="69"/>
      <c r="B25" s="83"/>
      <c r="C25" s="83"/>
      <c r="D25" s="72"/>
      <c r="E25" s="72"/>
      <c r="F25" s="72"/>
      <c r="G25" s="72"/>
      <c r="H25" s="70"/>
    </row>
    <row r="26" spans="1:13" ht="11.1" customHeight="1">
      <c r="A26" s="63" t="s">
        <v>168</v>
      </c>
      <c r="B26" s="71" t="s">
        <v>184</v>
      </c>
      <c r="C26" s="71" t="s">
        <v>185</v>
      </c>
      <c r="D26" s="71" t="s">
        <v>186</v>
      </c>
      <c r="E26" s="71" t="s">
        <v>187</v>
      </c>
      <c r="F26" s="71" t="s">
        <v>188</v>
      </c>
      <c r="G26" s="71" t="s">
        <v>189</v>
      </c>
    </row>
    <row r="27" spans="1:13" s="67" customFormat="1" ht="11.1" customHeight="1">
      <c r="A27" s="69"/>
      <c r="B27" s="193">
        <v>2.2000000000000002</v>
      </c>
      <c r="C27" s="193">
        <v>2.7</v>
      </c>
      <c r="D27" s="193">
        <v>2.6</v>
      </c>
      <c r="E27" s="193">
        <v>3</v>
      </c>
      <c r="F27" s="193">
        <v>3.9</v>
      </c>
      <c r="G27" s="193">
        <v>5.3</v>
      </c>
      <c r="H27" s="1"/>
      <c r="I27" s="1"/>
      <c r="J27" s="1"/>
      <c r="K27" s="1"/>
      <c r="L27" s="1"/>
      <c r="M27" s="1"/>
    </row>
    <row r="28" spans="1:13" ht="11.1" customHeight="1">
      <c r="A28" s="63" t="s">
        <v>169</v>
      </c>
      <c r="B28" s="71" t="s">
        <v>190</v>
      </c>
      <c r="C28" s="71" t="s">
        <v>191</v>
      </c>
      <c r="D28" s="71" t="s">
        <v>192</v>
      </c>
      <c r="E28" s="71" t="s">
        <v>193</v>
      </c>
      <c r="F28" s="71" t="s">
        <v>194</v>
      </c>
      <c r="G28" s="71" t="s">
        <v>195</v>
      </c>
    </row>
    <row r="29" spans="1:13" s="67" customFormat="1" ht="11.1" customHeight="1">
      <c r="A29" s="69"/>
      <c r="B29" s="193">
        <v>2.6</v>
      </c>
      <c r="C29" s="193">
        <v>3</v>
      </c>
      <c r="D29" s="193">
        <v>2.6</v>
      </c>
      <c r="E29" s="193">
        <v>3</v>
      </c>
      <c r="F29" s="193">
        <v>3.9</v>
      </c>
      <c r="G29" s="193">
        <v>5.3</v>
      </c>
      <c r="H29" s="1"/>
      <c r="I29" s="1"/>
      <c r="J29" s="1"/>
      <c r="K29" s="1"/>
      <c r="L29" s="1"/>
      <c r="M29" s="1"/>
    </row>
    <row r="30" spans="1:13" s="70" customFormat="1" ht="11.1" customHeight="1">
      <c r="A30" s="63" t="s">
        <v>170</v>
      </c>
      <c r="B30" s="71" t="s">
        <v>196</v>
      </c>
      <c r="C30" s="71" t="s">
        <v>197</v>
      </c>
      <c r="D30" s="71" t="s">
        <v>198</v>
      </c>
      <c r="E30" s="71" t="s">
        <v>199</v>
      </c>
      <c r="F30" s="71" t="s">
        <v>200</v>
      </c>
      <c r="G30" s="71" t="s">
        <v>201</v>
      </c>
      <c r="H30" s="1"/>
      <c r="I30" s="1"/>
      <c r="J30" s="1"/>
      <c r="K30" s="1"/>
      <c r="L30" s="1"/>
      <c r="M30" s="1"/>
    </row>
    <row r="31" spans="1:13" s="42" customFormat="1" ht="11.1" customHeight="1">
      <c r="A31" s="69"/>
      <c r="B31" s="193">
        <v>3.9</v>
      </c>
      <c r="C31" s="193">
        <v>5.0999999999999996</v>
      </c>
      <c r="D31" s="193">
        <v>4.8</v>
      </c>
      <c r="E31" s="193">
        <v>4.8</v>
      </c>
      <c r="F31" s="193">
        <v>7.1999999999999993</v>
      </c>
      <c r="G31" s="193">
        <v>10.6</v>
      </c>
      <c r="H31" s="1"/>
      <c r="I31" s="1"/>
      <c r="J31" s="1"/>
      <c r="K31" s="1"/>
      <c r="L31" s="1"/>
      <c r="M31" s="1"/>
    </row>
    <row r="32" spans="1:13" s="42" customFormat="1" ht="11.1" customHeight="1">
      <c r="A32" s="63" t="s">
        <v>171</v>
      </c>
      <c r="B32" s="71" t="s">
        <v>202</v>
      </c>
      <c r="C32" s="71" t="s">
        <v>203</v>
      </c>
      <c r="D32" s="71" t="s">
        <v>204</v>
      </c>
      <c r="E32" s="71" t="s">
        <v>205</v>
      </c>
      <c r="F32" s="71" t="s">
        <v>206</v>
      </c>
      <c r="G32" s="71" t="s">
        <v>207</v>
      </c>
      <c r="H32" s="1"/>
      <c r="I32" s="1"/>
      <c r="J32" s="1"/>
      <c r="K32" s="1"/>
      <c r="L32" s="1"/>
      <c r="M32" s="1"/>
    </row>
    <row r="33" spans="1:13" s="70" customFormat="1" ht="11.1" customHeight="1">
      <c r="A33" s="68"/>
      <c r="B33" s="193">
        <v>3.9</v>
      </c>
      <c r="C33" s="193">
        <v>4.8</v>
      </c>
      <c r="D33" s="193">
        <v>4.8</v>
      </c>
      <c r="E33" s="193">
        <v>4.8</v>
      </c>
      <c r="F33" s="193">
        <v>6.6999999999999993</v>
      </c>
      <c r="G33" s="193">
        <v>11.4</v>
      </c>
      <c r="H33" s="1"/>
      <c r="I33" s="1"/>
      <c r="J33" s="1"/>
      <c r="K33" s="1"/>
      <c r="L33" s="1"/>
      <c r="M33" s="1"/>
    </row>
    <row r="34" spans="1:13" ht="8.1" customHeight="1">
      <c r="A34" s="69"/>
      <c r="B34" s="83"/>
      <c r="C34" s="83"/>
      <c r="D34" s="72"/>
      <c r="E34" s="72"/>
      <c r="F34" s="72"/>
      <c r="G34" s="72"/>
    </row>
    <row r="35" spans="1:13" ht="10.5" customHeight="1">
      <c r="A35" s="190" t="s">
        <v>156</v>
      </c>
      <c r="B35" s="83"/>
      <c r="C35" s="83"/>
      <c r="D35" s="72"/>
      <c r="E35" s="72"/>
      <c r="F35" s="72"/>
      <c r="G35" s="72"/>
    </row>
    <row r="36" spans="1:13" ht="6" customHeight="1">
      <c r="A36" s="69"/>
      <c r="B36" s="83"/>
      <c r="C36" s="83"/>
      <c r="D36" s="72"/>
      <c r="E36" s="72"/>
      <c r="F36" s="72"/>
      <c r="G36" s="72"/>
    </row>
    <row r="37" spans="1:13" ht="11.1" customHeight="1">
      <c r="A37" s="63" t="s">
        <v>172</v>
      </c>
      <c r="B37" s="71" t="s">
        <v>208</v>
      </c>
      <c r="C37" s="71" t="s">
        <v>209</v>
      </c>
      <c r="D37" s="71" t="s">
        <v>210</v>
      </c>
      <c r="E37" s="71" t="s">
        <v>211</v>
      </c>
      <c r="F37" s="71" t="s">
        <v>212</v>
      </c>
      <c r="G37" s="71" t="s">
        <v>213</v>
      </c>
    </row>
    <row r="38" spans="1:13" s="67" customFormat="1" ht="11.1" customHeight="1">
      <c r="A38" s="69"/>
      <c r="B38" s="194">
        <v>5.3</v>
      </c>
      <c r="C38" s="194">
        <v>6.8999999999999995</v>
      </c>
      <c r="D38" s="194">
        <v>6.6999999999999993</v>
      </c>
      <c r="E38" s="194">
        <v>6.6999999999999993</v>
      </c>
      <c r="F38" s="194">
        <v>8.7999999999999989</v>
      </c>
      <c r="G38" s="194">
        <v>12.9</v>
      </c>
      <c r="H38" s="1"/>
      <c r="I38" s="1"/>
      <c r="J38" s="1"/>
      <c r="K38" s="1"/>
      <c r="L38" s="1"/>
      <c r="M38" s="1"/>
    </row>
    <row r="39" spans="1:13" ht="11.1" customHeight="1">
      <c r="A39" s="63" t="s">
        <v>173</v>
      </c>
      <c r="B39" s="71" t="s">
        <v>214</v>
      </c>
      <c r="C39" s="71" t="s">
        <v>215</v>
      </c>
      <c r="D39" s="71" t="s">
        <v>216</v>
      </c>
      <c r="E39" s="71" t="s">
        <v>217</v>
      </c>
      <c r="F39" s="71" t="s">
        <v>218</v>
      </c>
      <c r="G39" s="71" t="s">
        <v>219</v>
      </c>
    </row>
    <row r="40" spans="1:13" s="67" customFormat="1" ht="11.1" customHeight="1">
      <c r="A40" s="69"/>
      <c r="B40" s="194">
        <v>5.3</v>
      </c>
      <c r="C40" s="194">
        <v>6.8999999999999995</v>
      </c>
      <c r="D40" s="194">
        <v>6.6999999999999993</v>
      </c>
      <c r="E40" s="194">
        <v>6.6999999999999993</v>
      </c>
      <c r="F40" s="194">
        <v>8.7999999999999989</v>
      </c>
      <c r="G40" s="194">
        <v>12.9</v>
      </c>
      <c r="H40" s="1"/>
      <c r="I40" s="1"/>
      <c r="J40" s="1"/>
      <c r="K40" s="1"/>
      <c r="L40" s="1"/>
      <c r="M40" s="1"/>
    </row>
    <row r="41" spans="1:13" s="70" customFormat="1" ht="11.1" customHeight="1">
      <c r="A41" s="63" t="s">
        <v>174</v>
      </c>
      <c r="B41" s="71" t="s">
        <v>220</v>
      </c>
      <c r="C41" s="71" t="s">
        <v>221</v>
      </c>
      <c r="D41" s="71" t="s">
        <v>222</v>
      </c>
      <c r="E41" s="71" t="s">
        <v>223</v>
      </c>
      <c r="F41" s="71" t="s">
        <v>224</v>
      </c>
      <c r="G41" s="71" t="s">
        <v>225</v>
      </c>
      <c r="H41" s="1"/>
      <c r="I41" s="1"/>
      <c r="J41" s="1"/>
      <c r="K41" s="1"/>
      <c r="L41" s="1"/>
      <c r="M41" s="1"/>
    </row>
    <row r="42" spans="1:13" s="42" customFormat="1" ht="11.1" customHeight="1">
      <c r="A42" s="69"/>
      <c r="B42" s="194">
        <v>5.0999999999999996</v>
      </c>
      <c r="C42" s="194">
        <v>6.5</v>
      </c>
      <c r="D42" s="194">
        <v>6.3</v>
      </c>
      <c r="E42" s="194">
        <v>6.3</v>
      </c>
      <c r="F42" s="194">
        <v>8.2999999999999989</v>
      </c>
      <c r="G42" s="194">
        <v>13.799999999999999</v>
      </c>
      <c r="H42" s="1"/>
      <c r="I42" s="1"/>
      <c r="J42" s="1"/>
      <c r="K42" s="1"/>
      <c r="L42" s="1"/>
      <c r="M42" s="1"/>
    </row>
    <row r="43" spans="1:13" s="42" customFormat="1" ht="11.1" customHeight="1">
      <c r="A43" s="63" t="s">
        <v>175</v>
      </c>
      <c r="B43" s="71" t="s">
        <v>226</v>
      </c>
      <c r="C43" s="71" t="s">
        <v>227</v>
      </c>
      <c r="D43" s="71" t="s">
        <v>228</v>
      </c>
      <c r="E43" s="71" t="s">
        <v>229</v>
      </c>
      <c r="F43" s="71" t="s">
        <v>230</v>
      </c>
      <c r="G43" s="71" t="s">
        <v>231</v>
      </c>
      <c r="H43" s="1"/>
      <c r="I43" s="1"/>
      <c r="J43" s="1"/>
      <c r="K43" s="1"/>
      <c r="L43" s="1"/>
      <c r="M43" s="1"/>
    </row>
    <row r="44" spans="1:13" s="67" customFormat="1" ht="11.1" customHeight="1">
      <c r="A44" s="69"/>
      <c r="B44" s="194">
        <v>5.3</v>
      </c>
      <c r="C44" s="194">
        <v>6.8999999999999995</v>
      </c>
      <c r="D44" s="194">
        <v>6.6999999999999993</v>
      </c>
      <c r="E44" s="194">
        <v>6.6999999999999993</v>
      </c>
      <c r="F44" s="194">
        <v>8.7999999999999989</v>
      </c>
      <c r="G44" s="194">
        <v>13.799999999999999</v>
      </c>
      <c r="H44" s="1"/>
      <c r="I44" s="1"/>
      <c r="J44" s="1"/>
      <c r="K44" s="1"/>
      <c r="L44" s="1"/>
      <c r="M44" s="1"/>
    </row>
    <row r="45" spans="1:13" ht="8.1" customHeight="1">
      <c r="A45" s="69"/>
      <c r="B45" s="72"/>
      <c r="C45" s="72"/>
      <c r="D45" s="72"/>
      <c r="E45" s="72"/>
      <c r="F45" s="72"/>
      <c r="G45" s="72"/>
    </row>
    <row r="46" spans="1:13" ht="11.25" customHeight="1">
      <c r="A46" s="190" t="s">
        <v>157</v>
      </c>
      <c r="B46" s="72"/>
      <c r="C46" s="72"/>
      <c r="D46" s="72"/>
      <c r="E46" s="72"/>
      <c r="F46" s="72"/>
      <c r="G46" s="72"/>
    </row>
    <row r="47" spans="1:13" ht="6" customHeight="1">
      <c r="A47" s="69"/>
      <c r="B47" s="83"/>
      <c r="C47" s="83"/>
      <c r="D47" s="72"/>
      <c r="E47" s="72"/>
      <c r="F47" s="72"/>
      <c r="G47" s="72"/>
    </row>
    <row r="48" spans="1:13" ht="11.1" customHeight="1">
      <c r="A48" s="63" t="s">
        <v>176</v>
      </c>
      <c r="B48" s="71" t="s">
        <v>232</v>
      </c>
      <c r="C48" s="71" t="s">
        <v>233</v>
      </c>
      <c r="D48" s="71" t="s">
        <v>234</v>
      </c>
      <c r="E48" s="71" t="s">
        <v>235</v>
      </c>
      <c r="F48" s="71" t="s">
        <v>236</v>
      </c>
      <c r="G48" s="71" t="s">
        <v>237</v>
      </c>
    </row>
    <row r="49" spans="1:13" s="67" customFormat="1" ht="11.1" customHeight="1">
      <c r="A49" s="68"/>
      <c r="B49" s="195">
        <v>7.1999999999999993</v>
      </c>
      <c r="C49" s="195">
        <v>9.2999999999999989</v>
      </c>
      <c r="D49" s="195">
        <v>8.6</v>
      </c>
      <c r="E49" s="195">
        <v>8.6</v>
      </c>
      <c r="F49" s="195">
        <v>12</v>
      </c>
      <c r="G49" s="195">
        <v>19</v>
      </c>
      <c r="H49" s="1"/>
      <c r="I49" s="1"/>
      <c r="J49" s="1"/>
      <c r="K49" s="1"/>
      <c r="L49" s="1"/>
      <c r="M49" s="1"/>
    </row>
    <row r="50" spans="1:13" ht="11.1" customHeight="1">
      <c r="A50" s="58" t="s">
        <v>177</v>
      </c>
      <c r="B50" s="71" t="s">
        <v>238</v>
      </c>
      <c r="C50" s="71" t="s">
        <v>239</v>
      </c>
      <c r="D50" s="71" t="s">
        <v>240</v>
      </c>
      <c r="E50" s="71" t="s">
        <v>241</v>
      </c>
      <c r="F50" s="71" t="s">
        <v>242</v>
      </c>
      <c r="G50" s="71" t="s">
        <v>243</v>
      </c>
    </row>
    <row r="51" spans="1:13" s="67" customFormat="1" ht="11.1" customHeight="1">
      <c r="A51" s="68"/>
      <c r="B51" s="195">
        <v>7.1999999999999993</v>
      </c>
      <c r="C51" s="195">
        <v>9.2999999999999989</v>
      </c>
      <c r="D51" s="195">
        <v>8.6</v>
      </c>
      <c r="E51" s="195">
        <v>8.6</v>
      </c>
      <c r="F51" s="195">
        <v>12</v>
      </c>
      <c r="G51" s="195">
        <v>19</v>
      </c>
      <c r="H51" s="1"/>
      <c r="I51" s="1"/>
      <c r="J51" s="1"/>
      <c r="K51" s="1"/>
      <c r="L51" s="1"/>
      <c r="M51" s="1"/>
    </row>
    <row r="52" spans="1:13" s="70" customFormat="1" ht="11.1" customHeight="1">
      <c r="A52" s="58" t="s">
        <v>178</v>
      </c>
      <c r="B52" s="71" t="s">
        <v>244</v>
      </c>
      <c r="C52" s="71" t="s">
        <v>245</v>
      </c>
      <c r="D52" s="71" t="s">
        <v>246</v>
      </c>
      <c r="E52" s="71" t="s">
        <v>247</v>
      </c>
      <c r="F52" s="71" t="s">
        <v>248</v>
      </c>
      <c r="G52" s="71" t="s">
        <v>249</v>
      </c>
      <c r="H52" s="1"/>
      <c r="I52" s="1"/>
      <c r="J52" s="1"/>
      <c r="K52" s="1"/>
      <c r="L52" s="1"/>
      <c r="M52" s="1"/>
    </row>
    <row r="53" spans="1:13" s="42" customFormat="1" ht="11.1" customHeight="1">
      <c r="A53" s="66"/>
      <c r="B53" s="195">
        <v>7.1999999999999993</v>
      </c>
      <c r="C53" s="195">
        <v>9.2999999999999989</v>
      </c>
      <c r="D53" s="195">
        <v>8.6</v>
      </c>
      <c r="E53" s="195">
        <v>8.6</v>
      </c>
      <c r="F53" s="195">
        <v>12</v>
      </c>
      <c r="G53" s="195">
        <v>18.600000000000001</v>
      </c>
      <c r="H53" s="1"/>
      <c r="I53" s="1"/>
      <c r="J53" s="1"/>
      <c r="K53" s="1"/>
      <c r="L53" s="1"/>
      <c r="M53" s="1"/>
    </row>
    <row r="54" spans="1:13" s="42" customFormat="1" ht="11.1" customHeight="1">
      <c r="A54" s="58" t="s">
        <v>179</v>
      </c>
      <c r="B54" s="71" t="s">
        <v>250</v>
      </c>
      <c r="C54" s="71" t="s">
        <v>251</v>
      </c>
      <c r="D54" s="71" t="s">
        <v>252</v>
      </c>
      <c r="E54" s="71" t="s">
        <v>253</v>
      </c>
      <c r="F54" s="71" t="s">
        <v>254</v>
      </c>
      <c r="G54" s="71" t="s">
        <v>255</v>
      </c>
      <c r="H54" s="1"/>
      <c r="I54" s="1"/>
      <c r="J54" s="1"/>
      <c r="K54" s="1"/>
      <c r="L54" s="1"/>
      <c r="M54" s="1"/>
    </row>
    <row r="55" spans="1:13" s="67" customFormat="1" ht="11.1" customHeight="1">
      <c r="A55" s="66"/>
      <c r="B55" s="195">
        <v>7.1999999999999993</v>
      </c>
      <c r="C55" s="195">
        <v>9.2999999999999989</v>
      </c>
      <c r="D55" s="195">
        <v>8.6</v>
      </c>
      <c r="E55" s="195">
        <v>8.6</v>
      </c>
      <c r="F55" s="195">
        <v>12</v>
      </c>
      <c r="G55" s="195">
        <v>19</v>
      </c>
      <c r="H55" s="1"/>
      <c r="I55" s="1"/>
      <c r="J55" s="1"/>
      <c r="K55" s="1"/>
      <c r="L55" s="1"/>
      <c r="M55" s="1"/>
    </row>
    <row r="56" spans="1:13" ht="8.1" customHeight="1">
      <c r="A56" s="69"/>
      <c r="B56" s="72"/>
      <c r="C56" s="72"/>
      <c r="D56" s="72"/>
      <c r="E56" s="72"/>
      <c r="F56" s="72"/>
      <c r="G56" s="72"/>
    </row>
    <row r="57" spans="1:13" ht="10.5" customHeight="1">
      <c r="A57" s="190" t="s">
        <v>158</v>
      </c>
      <c r="B57" s="72"/>
      <c r="C57" s="72"/>
      <c r="D57" s="72"/>
      <c r="E57" s="72"/>
      <c r="F57" s="72"/>
      <c r="G57" s="72"/>
    </row>
    <row r="58" spans="1:13" ht="6" customHeight="1">
      <c r="A58" s="69"/>
      <c r="B58" s="83"/>
      <c r="C58" s="83"/>
      <c r="D58" s="72"/>
      <c r="E58" s="72"/>
      <c r="F58" s="72"/>
      <c r="G58" s="72"/>
    </row>
    <row r="59" spans="1:13" ht="11.1" customHeight="1">
      <c r="A59" s="63" t="s">
        <v>180</v>
      </c>
      <c r="B59" s="71" t="s">
        <v>256</v>
      </c>
      <c r="C59" s="71" t="s">
        <v>257</v>
      </c>
      <c r="D59" s="71" t="s">
        <v>258</v>
      </c>
      <c r="E59" s="71" t="s">
        <v>259</v>
      </c>
      <c r="F59" s="71" t="s">
        <v>260</v>
      </c>
      <c r="G59" s="71" t="s">
        <v>261</v>
      </c>
    </row>
    <row r="60" spans="1:13" s="67" customFormat="1" ht="11.1" customHeight="1">
      <c r="A60" s="68"/>
      <c r="B60" s="195">
        <v>13.799999999999999</v>
      </c>
      <c r="C60" s="195">
        <v>17.700000000000003</v>
      </c>
      <c r="D60" s="195">
        <v>17.100000000000001</v>
      </c>
      <c r="E60" s="195">
        <v>17.100000000000001</v>
      </c>
      <c r="F60" s="195">
        <v>21.200000000000003</v>
      </c>
      <c r="G60" s="195">
        <v>36</v>
      </c>
      <c r="H60" s="1"/>
      <c r="I60" s="1"/>
      <c r="J60" s="1"/>
      <c r="K60" s="1"/>
      <c r="L60" s="1"/>
      <c r="M60" s="1"/>
    </row>
    <row r="61" spans="1:13" ht="11.1" customHeight="1">
      <c r="A61" s="58" t="s">
        <v>181</v>
      </c>
      <c r="B61" s="71" t="s">
        <v>262</v>
      </c>
      <c r="C61" s="71" t="s">
        <v>263</v>
      </c>
      <c r="D61" s="71" t="s">
        <v>264</v>
      </c>
      <c r="E61" s="71" t="s">
        <v>265</v>
      </c>
      <c r="F61" s="71" t="s">
        <v>266</v>
      </c>
      <c r="G61" s="71" t="s">
        <v>267</v>
      </c>
    </row>
    <row r="62" spans="1:13" s="67" customFormat="1" ht="11.1" customHeight="1">
      <c r="A62" s="68"/>
      <c r="B62" s="195">
        <v>13.799999999999999</v>
      </c>
      <c r="C62" s="195">
        <v>17.700000000000003</v>
      </c>
      <c r="D62" s="195">
        <v>17.100000000000001</v>
      </c>
      <c r="E62" s="195">
        <v>17.100000000000001</v>
      </c>
      <c r="F62" s="195">
        <v>21.200000000000003</v>
      </c>
      <c r="G62" s="195">
        <v>36</v>
      </c>
      <c r="H62" s="1"/>
      <c r="I62" s="1"/>
      <c r="J62" s="1"/>
      <c r="K62" s="1"/>
      <c r="L62" s="1"/>
      <c r="M62" s="1"/>
    </row>
    <row r="63" spans="1:13" s="42" customFormat="1" ht="11.1" customHeight="1">
      <c r="A63" s="58" t="s">
        <v>182</v>
      </c>
      <c r="B63" s="71" t="s">
        <v>268</v>
      </c>
      <c r="C63" s="71" t="s">
        <v>269</v>
      </c>
      <c r="D63" s="71" t="s">
        <v>270</v>
      </c>
      <c r="E63" s="71" t="s">
        <v>271</v>
      </c>
      <c r="F63" s="71" t="s">
        <v>272</v>
      </c>
      <c r="G63" s="71" t="s">
        <v>273</v>
      </c>
      <c r="H63" s="1"/>
      <c r="I63" s="1"/>
      <c r="J63" s="1"/>
      <c r="K63" s="1"/>
      <c r="L63" s="1"/>
      <c r="M63" s="1"/>
    </row>
    <row r="64" spans="1:13" s="67" customFormat="1" ht="11.1" customHeight="1">
      <c r="A64" s="66"/>
      <c r="B64" s="195">
        <v>13.799999999999999</v>
      </c>
      <c r="C64" s="195">
        <v>17.700000000000003</v>
      </c>
      <c r="D64" s="195">
        <v>17.100000000000001</v>
      </c>
      <c r="E64" s="195">
        <v>17.100000000000001</v>
      </c>
      <c r="F64" s="195">
        <v>24</v>
      </c>
      <c r="G64" s="195">
        <v>31</v>
      </c>
      <c r="H64" s="1"/>
      <c r="I64" s="1"/>
      <c r="J64" s="1"/>
      <c r="K64" s="1"/>
      <c r="L64" s="1"/>
      <c r="M64" s="1"/>
    </row>
    <row r="65" spans="1:7" ht="11.1" customHeight="1">
      <c r="A65" s="58" t="s">
        <v>183</v>
      </c>
      <c r="B65" s="71" t="s">
        <v>274</v>
      </c>
      <c r="C65" s="71" t="s">
        <v>275</v>
      </c>
      <c r="D65" s="71" t="s">
        <v>276</v>
      </c>
      <c r="E65" s="71" t="s">
        <v>277</v>
      </c>
      <c r="F65" s="71" t="s">
        <v>278</v>
      </c>
      <c r="G65" s="71" t="s">
        <v>279</v>
      </c>
    </row>
    <row r="66" spans="1:7" ht="11.1" customHeight="1">
      <c r="A66" s="66"/>
      <c r="B66" s="195">
        <v>13.799999999999999</v>
      </c>
      <c r="C66" s="195">
        <v>17.700000000000003</v>
      </c>
      <c r="D66" s="195">
        <v>17.100000000000001</v>
      </c>
      <c r="E66" s="195">
        <v>17.100000000000001</v>
      </c>
      <c r="F66" s="195">
        <v>24</v>
      </c>
      <c r="G66" s="195">
        <v>31</v>
      </c>
    </row>
    <row r="67" spans="1:7" ht="8.1" customHeight="1">
      <c r="A67" s="69"/>
      <c r="B67" s="72"/>
      <c r="C67" s="72"/>
      <c r="D67" s="72"/>
      <c r="E67" s="72"/>
      <c r="F67" s="72"/>
      <c r="G67" s="72"/>
    </row>
    <row r="68" spans="1:7">
      <c r="A68" s="236" t="s">
        <v>374</v>
      </c>
      <c r="B68" s="236"/>
      <c r="C68" s="236"/>
      <c r="D68" s="236"/>
      <c r="E68" s="236"/>
      <c r="F68" s="236"/>
      <c r="G68" s="145"/>
    </row>
    <row r="69" spans="1:7" ht="21" customHeight="1">
      <c r="A69" s="236"/>
      <c r="B69" s="236"/>
      <c r="C69" s="236"/>
      <c r="D69" s="236"/>
      <c r="E69" s="236"/>
      <c r="F69" s="236"/>
      <c r="G69" s="132" t="s">
        <v>367</v>
      </c>
    </row>
    <row r="70" spans="1:7" ht="15">
      <c r="A70" s="19"/>
      <c r="B70" s="10"/>
      <c r="C70" s="10"/>
      <c r="D70" s="10"/>
      <c r="E70" s="10"/>
      <c r="F70" s="10"/>
      <c r="G70" s="10"/>
    </row>
    <row r="71" spans="1:7">
      <c r="A71" s="10"/>
      <c r="B71" s="10"/>
      <c r="C71" s="10"/>
      <c r="D71" s="10"/>
      <c r="E71" s="10"/>
      <c r="F71" s="10"/>
      <c r="G71" s="10"/>
    </row>
    <row r="72" spans="1:7" ht="12.75" customHeight="1">
      <c r="A72" s="10"/>
      <c r="B72" s="10"/>
      <c r="C72" s="10"/>
      <c r="D72" s="10"/>
      <c r="E72" s="10"/>
      <c r="F72" s="10"/>
      <c r="G72" s="10"/>
    </row>
    <row r="73" spans="1:7" ht="12.75" customHeight="1">
      <c r="A73" s="10"/>
      <c r="B73" s="10"/>
      <c r="C73" s="10"/>
      <c r="D73" s="10"/>
      <c r="E73" s="10"/>
      <c r="F73" s="10"/>
      <c r="G73" s="10"/>
    </row>
    <row r="74" spans="1:7" ht="12.75" customHeight="1"/>
    <row r="75" spans="1:7" ht="12.75" customHeight="1"/>
    <row r="76" spans="1:7" ht="12.75">
      <c r="A76" s="146"/>
      <c r="B76" s="14"/>
      <c r="C76" s="14"/>
      <c r="D76" s="14"/>
      <c r="E76" s="14"/>
      <c r="F76" s="15"/>
      <c r="G76" s="15"/>
    </row>
    <row r="77" spans="1:7" ht="12.75">
      <c r="A77" s="146"/>
      <c r="B77" s="14"/>
      <c r="C77" s="14"/>
      <c r="D77" s="14"/>
      <c r="E77" s="14"/>
      <c r="F77" s="15"/>
      <c r="G77" s="15"/>
    </row>
    <row r="78" spans="1:7" ht="12.75">
      <c r="A78" s="146"/>
      <c r="B78" s="14"/>
      <c r="C78" s="14"/>
      <c r="D78" s="14"/>
      <c r="E78" s="14"/>
      <c r="F78" s="15"/>
      <c r="G78" s="15"/>
    </row>
    <row r="79" spans="1:7" ht="12.75">
      <c r="A79" s="146"/>
      <c r="B79" s="14"/>
      <c r="C79" s="14"/>
      <c r="D79" s="14"/>
      <c r="E79" s="14"/>
      <c r="F79" s="15"/>
      <c r="G79" s="15"/>
    </row>
  </sheetData>
  <mergeCells count="3">
    <mergeCell ref="A5:G5"/>
    <mergeCell ref="A7:G7"/>
    <mergeCell ref="A68:F69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EC57-B2C6-4DAA-8E94-E4593A7A7E88}">
  <dimension ref="A1:M78"/>
  <sheetViews>
    <sheetView view="pageBreakPreview" topLeftCell="A32" zoomScale="130" zoomScaleNormal="130" zoomScaleSheetLayoutView="130" workbookViewId="0">
      <selection activeCell="H32" sqref="H1:N1048576"/>
    </sheetView>
  </sheetViews>
  <sheetFormatPr defaultColWidth="9.140625" defaultRowHeight="11.25"/>
  <cols>
    <col min="1" max="1" width="20.7109375" style="2" customWidth="1"/>
    <col min="2" max="2" width="11.28515625" style="2" customWidth="1"/>
    <col min="3" max="3" width="11.42578125" style="2" customWidth="1"/>
    <col min="4" max="4" width="12" style="2" customWidth="1"/>
    <col min="5" max="5" width="13.7109375" style="2" customWidth="1"/>
    <col min="6" max="6" width="15" style="2" customWidth="1"/>
    <col min="7" max="7" width="18.5703125" style="2" customWidth="1"/>
    <col min="8" max="9" width="9.140625" style="1"/>
    <col min="10" max="10" width="9.140625" style="1" customWidth="1"/>
    <col min="11" max="16384" width="9.140625" style="1"/>
  </cols>
  <sheetData>
    <row r="1" spans="1:7" s="23" customFormat="1" ht="21.75" customHeight="1">
      <c r="A1" s="21"/>
      <c r="B1" s="22"/>
      <c r="C1" s="22"/>
    </row>
    <row r="2" spans="1:7" s="27" customFormat="1" ht="17.25" customHeight="1">
      <c r="A2" s="25"/>
      <c r="B2" s="26"/>
      <c r="C2" s="26"/>
      <c r="G2" s="28" t="s">
        <v>2</v>
      </c>
    </row>
    <row r="3" spans="1:7" s="31" customFormat="1" ht="12.75" customHeight="1">
      <c r="A3" s="25"/>
      <c r="B3" s="29"/>
      <c r="C3" s="29"/>
      <c r="D3" s="30"/>
      <c r="G3" s="28" t="s">
        <v>3</v>
      </c>
    </row>
    <row r="4" spans="1:7" s="31" customFormat="1" ht="15" customHeight="1">
      <c r="A4" s="41" t="s">
        <v>35</v>
      </c>
      <c r="B4" s="29"/>
      <c r="C4" s="29"/>
      <c r="D4" s="30"/>
      <c r="G4" s="12" t="s">
        <v>4</v>
      </c>
    </row>
    <row r="5" spans="1:7" s="31" customFormat="1" ht="16.5" customHeight="1" thickBot="1">
      <c r="A5" s="224" t="s">
        <v>5</v>
      </c>
      <c r="B5" s="224"/>
      <c r="C5" s="224"/>
      <c r="D5" s="224"/>
      <c r="E5" s="224"/>
      <c r="F5" s="224"/>
      <c r="G5" s="224"/>
    </row>
    <row r="6" spans="1:7" ht="13.5" thickBot="1">
      <c r="A6" s="259" t="s">
        <v>167</v>
      </c>
      <c r="B6" s="260"/>
      <c r="C6" s="260"/>
      <c r="D6" s="260"/>
      <c r="E6" s="260"/>
      <c r="F6" s="260"/>
      <c r="G6" s="261"/>
    </row>
    <row r="7" spans="1:7" s="55" customFormat="1" ht="24.75" customHeight="1">
      <c r="A7" s="52" t="s">
        <v>18</v>
      </c>
      <c r="B7" s="53"/>
      <c r="C7" s="53"/>
      <c r="D7" s="53"/>
      <c r="E7" s="54"/>
      <c r="F7" s="154"/>
      <c r="G7" s="77"/>
    </row>
    <row r="8" spans="1:7" ht="9.9499999999999993" customHeight="1">
      <c r="A8" s="59" t="s">
        <v>6</v>
      </c>
      <c r="B8" s="49" t="s">
        <v>7</v>
      </c>
      <c r="C8" s="49" t="s">
        <v>7</v>
      </c>
      <c r="D8" s="49" t="s">
        <v>26</v>
      </c>
      <c r="E8" s="49" t="s">
        <v>27</v>
      </c>
      <c r="F8" s="155" t="s">
        <v>28</v>
      </c>
      <c r="G8" s="78" t="s">
        <v>105</v>
      </c>
    </row>
    <row r="9" spans="1:7" ht="9.9499999999999993" customHeight="1">
      <c r="A9" s="59" t="s">
        <v>11</v>
      </c>
      <c r="B9" s="50">
        <v>2.9</v>
      </c>
      <c r="C9" s="50">
        <v>2.9</v>
      </c>
      <c r="D9" s="60">
        <f>C9*2</f>
        <v>5.8</v>
      </c>
      <c r="E9" s="50">
        <f>C9*3</f>
        <v>8.6999999999999993</v>
      </c>
      <c r="F9" s="156">
        <f>C9*4</f>
        <v>11.6</v>
      </c>
      <c r="G9" s="79">
        <f>C9*5</f>
        <v>14.5</v>
      </c>
    </row>
    <row r="10" spans="1:7" s="55" customFormat="1" ht="27.75" customHeight="1">
      <c r="A10" s="56" t="s">
        <v>19</v>
      </c>
      <c r="B10" s="47"/>
      <c r="C10" s="47"/>
      <c r="D10" s="47"/>
      <c r="E10" s="47"/>
      <c r="F10" s="157"/>
      <c r="G10" s="151"/>
    </row>
    <row r="11" spans="1:7" ht="9.9499999999999993" customHeight="1">
      <c r="A11" s="59" t="s">
        <v>6</v>
      </c>
      <c r="B11" s="49" t="s">
        <v>12</v>
      </c>
      <c r="C11" s="49" t="s">
        <v>12</v>
      </c>
      <c r="D11" s="49">
        <v>80052</v>
      </c>
      <c r="E11" s="49">
        <v>80053</v>
      </c>
      <c r="F11" s="155">
        <v>80054</v>
      </c>
      <c r="G11" s="152" t="s">
        <v>106</v>
      </c>
    </row>
    <row r="12" spans="1:7" ht="9.9499999999999993" customHeight="1">
      <c r="A12" s="59" t="s">
        <v>11</v>
      </c>
      <c r="B12" s="50">
        <v>2.9</v>
      </c>
      <c r="C12" s="50">
        <v>2.9</v>
      </c>
      <c r="D12" s="50">
        <v>4.8</v>
      </c>
      <c r="E12" s="50">
        <v>6.1</v>
      </c>
      <c r="F12" s="156">
        <v>7.3999999999999995</v>
      </c>
      <c r="G12" s="153" t="s">
        <v>376</v>
      </c>
    </row>
    <row r="13" spans="1:7" s="55" customFormat="1" ht="24.75" customHeight="1">
      <c r="A13" s="56" t="s">
        <v>20</v>
      </c>
      <c r="B13" s="47"/>
      <c r="C13" s="47"/>
      <c r="D13" s="47"/>
      <c r="E13" s="47"/>
      <c r="F13" s="157"/>
      <c r="G13" s="80"/>
    </row>
    <row r="14" spans="1:7" ht="9.9499999999999993" customHeight="1">
      <c r="A14" s="59" t="s">
        <v>6</v>
      </c>
      <c r="B14" s="149" t="s">
        <v>107</v>
      </c>
      <c r="C14" s="196" t="s">
        <v>370</v>
      </c>
      <c r="D14" s="149" t="s">
        <v>108</v>
      </c>
      <c r="E14" s="149" t="s">
        <v>109</v>
      </c>
      <c r="F14" s="158" t="s">
        <v>110</v>
      </c>
      <c r="G14" s="168" t="s">
        <v>111</v>
      </c>
    </row>
    <row r="15" spans="1:7" ht="9.9499999999999993" customHeight="1">
      <c r="A15" s="59" t="s">
        <v>11</v>
      </c>
      <c r="B15" s="150">
        <v>2.2999999999999998</v>
      </c>
      <c r="C15" s="197" t="s">
        <v>377</v>
      </c>
      <c r="D15" s="150">
        <f>B15*2</f>
        <v>4.5999999999999996</v>
      </c>
      <c r="E15" s="150">
        <f>B15*3</f>
        <v>6.8999999999999995</v>
      </c>
      <c r="F15" s="159">
        <f>B15*4</f>
        <v>9.1999999999999993</v>
      </c>
      <c r="G15" s="169">
        <f>B15*5</f>
        <v>11.5</v>
      </c>
    </row>
    <row r="16" spans="1:7" s="55" customFormat="1" ht="26.25" customHeight="1">
      <c r="A16" s="56" t="s">
        <v>361</v>
      </c>
      <c r="B16" s="48"/>
      <c r="C16" s="48"/>
      <c r="D16" s="48"/>
      <c r="E16" s="48"/>
      <c r="F16" s="160"/>
      <c r="G16" s="81"/>
    </row>
    <row r="17" spans="1:13" ht="9.9499999999999993" customHeight="1">
      <c r="A17" s="61"/>
      <c r="B17" s="51" t="s">
        <v>116</v>
      </c>
      <c r="C17" s="51" t="s">
        <v>16</v>
      </c>
      <c r="D17" s="51" t="s">
        <v>29</v>
      </c>
      <c r="E17" s="51" t="s">
        <v>30</v>
      </c>
      <c r="F17" s="161" t="s">
        <v>31</v>
      </c>
      <c r="G17" s="82" t="s">
        <v>112</v>
      </c>
    </row>
    <row r="18" spans="1:13" s="55" customFormat="1" ht="27" customHeight="1">
      <c r="A18" s="57" t="s">
        <v>134</v>
      </c>
      <c r="B18" s="47"/>
      <c r="C18" s="47"/>
      <c r="D18" s="47"/>
      <c r="E18" s="47"/>
      <c r="F18" s="47"/>
      <c r="G18" s="80"/>
    </row>
    <row r="19" spans="1:13" ht="9.9499999999999993" customHeight="1" thickBot="1">
      <c r="A19" s="62"/>
      <c r="B19" s="172" t="s">
        <v>128</v>
      </c>
      <c r="C19" s="172" t="s">
        <v>129</v>
      </c>
      <c r="D19" s="172" t="s">
        <v>130</v>
      </c>
      <c r="E19" s="172" t="s">
        <v>131</v>
      </c>
      <c r="F19" s="172" t="s">
        <v>132</v>
      </c>
      <c r="G19" s="173" t="s">
        <v>133</v>
      </c>
    </row>
    <row r="20" spans="1:13" ht="6.95" customHeight="1">
      <c r="A20" s="65"/>
      <c r="B20" s="58"/>
      <c r="C20" s="58"/>
      <c r="D20" s="58"/>
      <c r="E20" s="58"/>
      <c r="F20" s="58"/>
      <c r="G20" s="58"/>
      <c r="H20" s="42"/>
    </row>
    <row r="21" spans="1:13" s="42" customFormat="1" ht="9.75" customHeight="1">
      <c r="A21" s="200" t="s">
        <v>113</v>
      </c>
      <c r="B21" s="200"/>
      <c r="C21" s="200"/>
      <c r="D21" s="200"/>
      <c r="E21" s="200"/>
      <c r="F21" s="200"/>
      <c r="G21" s="200"/>
      <c r="H21" s="200"/>
    </row>
    <row r="22" spans="1:13" ht="9.9499999999999993" customHeight="1">
      <c r="A22" s="162" t="s">
        <v>114</v>
      </c>
      <c r="B22" s="162"/>
      <c r="C22" s="162"/>
      <c r="D22" s="162"/>
      <c r="E22" s="162"/>
      <c r="F22" s="162"/>
      <c r="G22" s="162"/>
      <c r="H22" s="162"/>
    </row>
    <row r="23" spans="1:13" ht="9" customHeight="1">
      <c r="A23" s="199" t="s">
        <v>115</v>
      </c>
      <c r="B23" s="199"/>
      <c r="C23" s="199"/>
      <c r="D23" s="199"/>
      <c r="E23" s="199"/>
      <c r="F23" s="199"/>
      <c r="G23" s="199"/>
      <c r="H23" s="199"/>
    </row>
    <row r="24" spans="1:13" s="67" customFormat="1" ht="11.1" customHeight="1">
      <c r="A24" s="198" t="s">
        <v>375</v>
      </c>
      <c r="B24" s="198"/>
      <c r="C24" s="198"/>
      <c r="D24" s="198"/>
      <c r="E24" s="198"/>
      <c r="F24" s="198"/>
      <c r="G24" s="198"/>
      <c r="H24" s="198"/>
      <c r="I24" s="1"/>
      <c r="J24" s="1"/>
      <c r="K24" s="1"/>
      <c r="L24" s="1"/>
    </row>
    <row r="25" spans="1:13" ht="6.95" customHeight="1">
      <c r="A25" s="65"/>
      <c r="B25" s="58"/>
      <c r="C25" s="58"/>
      <c r="D25" s="58"/>
      <c r="E25" s="58"/>
      <c r="F25" s="58"/>
      <c r="G25" s="58"/>
      <c r="H25" s="42"/>
    </row>
    <row r="26" spans="1:13" ht="10.5" customHeight="1">
      <c r="A26" s="65" t="s">
        <v>22</v>
      </c>
      <c r="B26" s="58" t="s">
        <v>21</v>
      </c>
      <c r="C26" s="58"/>
      <c r="D26" s="58"/>
      <c r="E26" s="58"/>
      <c r="F26" s="58"/>
      <c r="G26" s="58"/>
      <c r="H26" s="42"/>
    </row>
    <row r="27" spans="1:13" ht="6.95" customHeight="1">
      <c r="A27" s="65"/>
      <c r="B27" s="58"/>
      <c r="C27" s="58"/>
      <c r="D27" s="58"/>
      <c r="E27" s="58"/>
      <c r="F27" s="58"/>
      <c r="G27" s="58"/>
      <c r="H27" s="42"/>
    </row>
    <row r="28" spans="1:13" s="67" customFormat="1" ht="11.1" customHeight="1">
      <c r="A28" s="190" t="s">
        <v>155</v>
      </c>
      <c r="B28" s="64">
        <v>1</v>
      </c>
      <c r="C28" s="64">
        <v>2</v>
      </c>
      <c r="D28" s="64" t="s">
        <v>32</v>
      </c>
      <c r="E28" s="64" t="s">
        <v>33</v>
      </c>
      <c r="F28" s="64" t="s">
        <v>34</v>
      </c>
      <c r="G28" s="64" t="s">
        <v>280</v>
      </c>
      <c r="H28" s="1"/>
      <c r="I28" s="1"/>
      <c r="J28" s="1"/>
      <c r="K28" s="1"/>
    </row>
    <row r="29" spans="1:13" ht="11.1" customHeight="1">
      <c r="A29" s="63" t="s">
        <v>168</v>
      </c>
      <c r="B29" s="71" t="s">
        <v>281</v>
      </c>
      <c r="C29" s="71" t="s">
        <v>184</v>
      </c>
      <c r="D29" s="71" t="s">
        <v>282</v>
      </c>
      <c r="E29" s="71" t="s">
        <v>283</v>
      </c>
      <c r="F29" s="71" t="s">
        <v>284</v>
      </c>
      <c r="G29" s="71" t="s">
        <v>285</v>
      </c>
    </row>
    <row r="30" spans="1:13" s="67" customFormat="1" ht="11.1" customHeight="1">
      <c r="A30" s="69"/>
      <c r="B30" s="195">
        <v>3</v>
      </c>
      <c r="C30" s="195">
        <v>2.2000000000000002</v>
      </c>
      <c r="D30" s="195">
        <v>3.4</v>
      </c>
      <c r="E30" s="195">
        <v>5.5</v>
      </c>
      <c r="F30" s="195">
        <v>7</v>
      </c>
      <c r="G30" s="195">
        <v>10.1</v>
      </c>
      <c r="H30" s="1"/>
      <c r="I30" s="1"/>
      <c r="J30" s="1"/>
      <c r="K30" s="1"/>
      <c r="L30" s="1"/>
      <c r="M30" s="1"/>
    </row>
    <row r="31" spans="1:13" ht="11.1" customHeight="1">
      <c r="A31" s="63" t="s">
        <v>169</v>
      </c>
      <c r="B31" s="71" t="s">
        <v>286</v>
      </c>
      <c r="C31" s="71" t="s">
        <v>190</v>
      </c>
      <c r="D31" s="71" t="s">
        <v>287</v>
      </c>
      <c r="E31" s="71" t="s">
        <v>288</v>
      </c>
      <c r="F31" s="71" t="s">
        <v>289</v>
      </c>
      <c r="G31" s="71" t="s">
        <v>290</v>
      </c>
    </row>
    <row r="32" spans="1:13" s="67" customFormat="1" ht="11.1" customHeight="1">
      <c r="A32" s="69"/>
      <c r="B32" s="195">
        <v>3</v>
      </c>
      <c r="C32" s="195">
        <v>2.6</v>
      </c>
      <c r="D32" s="195">
        <v>3.6</v>
      </c>
      <c r="E32" s="195">
        <v>5.6999999999999993</v>
      </c>
      <c r="F32" s="195">
        <v>7.6</v>
      </c>
      <c r="G32" s="195">
        <v>10.1</v>
      </c>
      <c r="H32" s="1"/>
      <c r="I32" s="1"/>
      <c r="J32" s="1"/>
      <c r="K32" s="1"/>
      <c r="L32" s="1"/>
      <c r="M32" s="1"/>
    </row>
    <row r="33" spans="1:13" s="70" customFormat="1" ht="11.1" customHeight="1">
      <c r="A33" s="63" t="s">
        <v>170</v>
      </c>
      <c r="B33" s="71" t="s">
        <v>291</v>
      </c>
      <c r="C33" s="71" t="s">
        <v>196</v>
      </c>
      <c r="D33" s="71" t="s">
        <v>292</v>
      </c>
      <c r="E33" s="71" t="s">
        <v>293</v>
      </c>
      <c r="F33" s="71" t="s">
        <v>294</v>
      </c>
      <c r="G33" s="71" t="s">
        <v>295</v>
      </c>
      <c r="H33" s="1"/>
      <c r="I33" s="1"/>
      <c r="J33" s="1"/>
      <c r="K33" s="1"/>
      <c r="L33" s="1"/>
      <c r="M33" s="1"/>
    </row>
    <row r="34" spans="1:13" s="42" customFormat="1" ht="11.1" customHeight="1">
      <c r="A34" s="69"/>
      <c r="B34" s="195">
        <v>4.8</v>
      </c>
      <c r="C34" s="195">
        <v>3.9</v>
      </c>
      <c r="D34" s="195">
        <v>5.6999999999999993</v>
      </c>
      <c r="E34" s="195">
        <v>8.6</v>
      </c>
      <c r="F34" s="195">
        <v>11.799999999999999</v>
      </c>
      <c r="G34" s="195">
        <v>19.900000000000002</v>
      </c>
      <c r="H34" s="1"/>
      <c r="I34" s="1"/>
      <c r="J34" s="1"/>
      <c r="K34" s="1"/>
      <c r="L34" s="1"/>
      <c r="M34" s="1"/>
    </row>
    <row r="35" spans="1:13" s="42" customFormat="1" ht="11.1" customHeight="1">
      <c r="A35" s="63" t="s">
        <v>171</v>
      </c>
      <c r="B35" s="71" t="s">
        <v>296</v>
      </c>
      <c r="C35" s="71" t="s">
        <v>202</v>
      </c>
      <c r="D35" s="71" t="s">
        <v>297</v>
      </c>
      <c r="E35" s="71" t="s">
        <v>298</v>
      </c>
      <c r="F35" s="71" t="s">
        <v>299</v>
      </c>
      <c r="G35" s="71" t="s">
        <v>300</v>
      </c>
      <c r="H35" s="1"/>
      <c r="I35" s="1"/>
      <c r="J35" s="1"/>
      <c r="K35" s="1"/>
      <c r="L35" s="1"/>
      <c r="M35" s="1"/>
    </row>
    <row r="36" spans="1:13" s="70" customFormat="1" ht="11.1" customHeight="1">
      <c r="A36" s="68"/>
      <c r="B36" s="195">
        <v>4.8</v>
      </c>
      <c r="C36" s="195">
        <v>3.9</v>
      </c>
      <c r="D36" s="195">
        <v>5.6999999999999993</v>
      </c>
      <c r="E36" s="195">
        <v>8.6</v>
      </c>
      <c r="F36" s="195">
        <v>11.799999999999999</v>
      </c>
      <c r="G36" s="195">
        <v>22</v>
      </c>
      <c r="H36" s="1"/>
      <c r="I36" s="1"/>
      <c r="J36" s="1"/>
      <c r="K36" s="1"/>
      <c r="L36" s="1"/>
      <c r="M36" s="1"/>
    </row>
    <row r="37" spans="1:13" ht="6.95" customHeight="1">
      <c r="A37" s="65"/>
      <c r="B37" s="58"/>
      <c r="C37" s="58"/>
      <c r="D37" s="58"/>
      <c r="E37" s="58"/>
      <c r="F37" s="58"/>
      <c r="G37" s="58"/>
    </row>
    <row r="38" spans="1:13" ht="9.9499999999999993" customHeight="1">
      <c r="A38" s="190" t="s">
        <v>156</v>
      </c>
      <c r="B38" s="83"/>
      <c r="C38" s="83"/>
      <c r="D38" s="72"/>
      <c r="E38" s="72"/>
      <c r="F38" s="72"/>
      <c r="G38" s="72"/>
    </row>
    <row r="39" spans="1:13" ht="11.1" customHeight="1">
      <c r="A39" s="63" t="s">
        <v>172</v>
      </c>
      <c r="B39" s="71" t="s">
        <v>301</v>
      </c>
      <c r="C39" s="71" t="s">
        <v>208</v>
      </c>
      <c r="D39" s="71" t="s">
        <v>302</v>
      </c>
      <c r="E39" s="71" t="s">
        <v>303</v>
      </c>
      <c r="F39" s="71" t="s">
        <v>304</v>
      </c>
      <c r="G39" s="71" t="s">
        <v>305</v>
      </c>
    </row>
    <row r="40" spans="1:13" s="67" customFormat="1" ht="11.1" customHeight="1">
      <c r="A40" s="69"/>
      <c r="B40" s="195">
        <v>6.6999999999999993</v>
      </c>
      <c r="C40" s="195">
        <v>5.3</v>
      </c>
      <c r="D40" s="195">
        <v>8.1</v>
      </c>
      <c r="E40" s="195">
        <v>12.4</v>
      </c>
      <c r="F40" s="195">
        <v>16.600000000000001</v>
      </c>
      <c r="G40" s="195">
        <v>24</v>
      </c>
      <c r="H40" s="1"/>
      <c r="I40" s="1"/>
      <c r="J40" s="1"/>
      <c r="K40" s="1"/>
      <c r="L40" s="1"/>
      <c r="M40" s="1"/>
    </row>
    <row r="41" spans="1:13" ht="11.1" customHeight="1">
      <c r="A41" s="63" t="s">
        <v>173</v>
      </c>
      <c r="B41" s="71" t="s">
        <v>306</v>
      </c>
      <c r="C41" s="71" t="s">
        <v>214</v>
      </c>
      <c r="D41" s="71" t="s">
        <v>307</v>
      </c>
      <c r="E41" s="71" t="s">
        <v>308</v>
      </c>
      <c r="F41" s="71" t="s">
        <v>309</v>
      </c>
      <c r="G41" s="71" t="s">
        <v>310</v>
      </c>
    </row>
    <row r="42" spans="1:13" s="67" customFormat="1" ht="11.1" customHeight="1">
      <c r="A42" s="69"/>
      <c r="B42" s="195">
        <v>6.6999999999999993</v>
      </c>
      <c r="C42" s="195">
        <v>5.3</v>
      </c>
      <c r="D42" s="195">
        <v>8.1</v>
      </c>
      <c r="E42" s="195">
        <v>12.4</v>
      </c>
      <c r="F42" s="195">
        <v>16.600000000000001</v>
      </c>
      <c r="G42" s="195">
        <v>24</v>
      </c>
      <c r="H42" s="1"/>
      <c r="I42" s="1"/>
      <c r="J42" s="1"/>
      <c r="K42" s="1"/>
      <c r="L42" s="1"/>
      <c r="M42" s="1"/>
    </row>
    <row r="43" spans="1:13" s="70" customFormat="1" ht="11.1" customHeight="1">
      <c r="A43" s="63" t="s">
        <v>174</v>
      </c>
      <c r="B43" s="71" t="s">
        <v>311</v>
      </c>
      <c r="C43" s="71" t="s">
        <v>220</v>
      </c>
      <c r="D43" s="71" t="s">
        <v>312</v>
      </c>
      <c r="E43" s="71" t="s">
        <v>313</v>
      </c>
      <c r="F43" s="71" t="s">
        <v>314</v>
      </c>
      <c r="G43" s="71" t="s">
        <v>315</v>
      </c>
      <c r="H43" s="1"/>
      <c r="I43" s="1"/>
      <c r="J43" s="1"/>
      <c r="K43" s="1"/>
      <c r="L43" s="1"/>
      <c r="M43" s="1"/>
    </row>
    <row r="44" spans="1:13" s="42" customFormat="1" ht="11.1" customHeight="1">
      <c r="A44" s="69"/>
      <c r="B44" s="195">
        <v>6.3</v>
      </c>
      <c r="C44" s="195">
        <v>5.0999999999999996</v>
      </c>
      <c r="D44" s="195">
        <v>7.6999999999999993</v>
      </c>
      <c r="E44" s="195">
        <v>11.4</v>
      </c>
      <c r="F44" s="195">
        <v>15.7</v>
      </c>
      <c r="G44" s="195">
        <v>24</v>
      </c>
      <c r="H44" s="1"/>
      <c r="I44" s="1"/>
      <c r="J44" s="1"/>
      <c r="K44" s="1"/>
      <c r="L44" s="1"/>
      <c r="M44" s="1"/>
    </row>
    <row r="45" spans="1:13" s="42" customFormat="1" ht="11.1" customHeight="1">
      <c r="A45" s="63" t="s">
        <v>175</v>
      </c>
      <c r="B45" s="71" t="s">
        <v>316</v>
      </c>
      <c r="C45" s="71" t="s">
        <v>226</v>
      </c>
      <c r="D45" s="71" t="s">
        <v>317</v>
      </c>
      <c r="E45" s="71" t="s">
        <v>318</v>
      </c>
      <c r="F45" s="71" t="s">
        <v>319</v>
      </c>
      <c r="G45" s="71" t="s">
        <v>320</v>
      </c>
      <c r="H45" s="1"/>
      <c r="I45" s="1"/>
      <c r="J45" s="1"/>
      <c r="K45" s="1"/>
      <c r="L45" s="1"/>
      <c r="M45" s="1"/>
    </row>
    <row r="46" spans="1:13" s="67" customFormat="1" ht="11.1" customHeight="1">
      <c r="A46" s="69"/>
      <c r="B46" s="195">
        <v>6.6999999999999993</v>
      </c>
      <c r="C46" s="195">
        <v>5.3</v>
      </c>
      <c r="D46" s="195">
        <v>8.1</v>
      </c>
      <c r="E46" s="195">
        <v>12.4</v>
      </c>
      <c r="F46" s="195">
        <v>16.600000000000001</v>
      </c>
      <c r="G46" s="195">
        <v>26</v>
      </c>
      <c r="H46" s="1"/>
      <c r="I46" s="1"/>
      <c r="J46" s="1"/>
      <c r="K46" s="1"/>
      <c r="L46" s="1"/>
      <c r="M46" s="1"/>
    </row>
    <row r="47" spans="1:13" ht="6.95" customHeight="1">
      <c r="A47" s="65"/>
      <c r="B47" s="58"/>
      <c r="C47" s="58"/>
      <c r="D47" s="58"/>
      <c r="E47" s="58"/>
      <c r="F47" s="58"/>
      <c r="G47" s="58"/>
    </row>
    <row r="48" spans="1:13" ht="9.9499999999999993" customHeight="1">
      <c r="A48" s="190" t="s">
        <v>157</v>
      </c>
      <c r="B48" s="72"/>
      <c r="C48" s="72"/>
      <c r="D48" s="72"/>
      <c r="E48" s="72"/>
      <c r="F48" s="72"/>
      <c r="G48" s="72"/>
    </row>
    <row r="49" spans="1:13" ht="11.1" customHeight="1">
      <c r="A49" s="63" t="s">
        <v>176</v>
      </c>
      <c r="B49" s="71" t="s">
        <v>321</v>
      </c>
      <c r="C49" s="71" t="s">
        <v>232</v>
      </c>
      <c r="D49" s="71" t="s">
        <v>322</v>
      </c>
      <c r="E49" s="71" t="s">
        <v>323</v>
      </c>
      <c r="F49" s="71" t="s">
        <v>324</v>
      </c>
      <c r="G49" s="71" t="s">
        <v>325</v>
      </c>
    </row>
    <row r="50" spans="1:13" s="67" customFormat="1" ht="11.1" customHeight="1">
      <c r="A50" s="68"/>
      <c r="B50" s="195">
        <v>9</v>
      </c>
      <c r="C50" s="195">
        <v>7.1999999999999993</v>
      </c>
      <c r="D50" s="195">
        <v>10.9</v>
      </c>
      <c r="E50" s="195">
        <v>16.600000000000001</v>
      </c>
      <c r="F50" s="195">
        <v>23</v>
      </c>
      <c r="G50" s="195">
        <v>36</v>
      </c>
      <c r="H50" s="1"/>
      <c r="I50" s="1"/>
      <c r="J50" s="1"/>
      <c r="K50" s="1"/>
      <c r="L50" s="1"/>
      <c r="M50" s="1"/>
    </row>
    <row r="51" spans="1:13" ht="11.1" customHeight="1">
      <c r="A51" s="58" t="s">
        <v>177</v>
      </c>
      <c r="B51" s="71" t="s">
        <v>326</v>
      </c>
      <c r="C51" s="71" t="s">
        <v>238</v>
      </c>
      <c r="D51" s="71" t="s">
        <v>327</v>
      </c>
      <c r="E51" s="71" t="s">
        <v>328</v>
      </c>
      <c r="F51" s="71" t="s">
        <v>329</v>
      </c>
      <c r="G51" s="71" t="s">
        <v>330</v>
      </c>
    </row>
    <row r="52" spans="1:13" s="67" customFormat="1" ht="11.1" customHeight="1">
      <c r="A52" s="68"/>
      <c r="B52" s="195">
        <v>9</v>
      </c>
      <c r="C52" s="195">
        <v>7.1999999999999993</v>
      </c>
      <c r="D52" s="195">
        <v>10.9</v>
      </c>
      <c r="E52" s="195">
        <v>16.600000000000001</v>
      </c>
      <c r="F52" s="195">
        <v>23</v>
      </c>
      <c r="G52" s="195">
        <v>36</v>
      </c>
      <c r="H52" s="1"/>
      <c r="I52" s="1"/>
      <c r="J52" s="1"/>
      <c r="K52" s="1"/>
      <c r="L52" s="1"/>
      <c r="M52" s="1"/>
    </row>
    <row r="53" spans="1:13" s="70" customFormat="1" ht="11.1" customHeight="1">
      <c r="A53" s="58" t="s">
        <v>178</v>
      </c>
      <c r="B53" s="71" t="s">
        <v>331</v>
      </c>
      <c r="C53" s="71" t="s">
        <v>244</v>
      </c>
      <c r="D53" s="71" t="s">
        <v>332</v>
      </c>
      <c r="E53" s="71" t="s">
        <v>333</v>
      </c>
      <c r="F53" s="71" t="s">
        <v>334</v>
      </c>
      <c r="G53" s="71" t="s">
        <v>335</v>
      </c>
      <c r="H53" s="1"/>
      <c r="I53" s="1"/>
      <c r="J53" s="1"/>
      <c r="K53" s="1"/>
      <c r="L53" s="1"/>
      <c r="M53" s="1"/>
    </row>
    <row r="54" spans="1:13" s="42" customFormat="1" ht="11.1" customHeight="1">
      <c r="A54" s="66"/>
      <c r="B54" s="195">
        <v>9</v>
      </c>
      <c r="C54" s="195">
        <v>7.1999999999999993</v>
      </c>
      <c r="D54" s="195">
        <v>10.9</v>
      </c>
      <c r="E54" s="195">
        <v>16.600000000000001</v>
      </c>
      <c r="F54" s="195">
        <v>23</v>
      </c>
      <c r="G54" s="195">
        <v>35</v>
      </c>
      <c r="H54" s="1"/>
      <c r="I54" s="1"/>
      <c r="J54" s="1"/>
      <c r="K54" s="1"/>
      <c r="L54" s="1"/>
      <c r="M54" s="1"/>
    </row>
    <row r="55" spans="1:13" s="42" customFormat="1" ht="11.1" customHeight="1">
      <c r="A55" s="58" t="s">
        <v>179</v>
      </c>
      <c r="B55" s="71" t="s">
        <v>336</v>
      </c>
      <c r="C55" s="71" t="s">
        <v>250</v>
      </c>
      <c r="D55" s="71" t="s">
        <v>337</v>
      </c>
      <c r="E55" s="71" t="s">
        <v>338</v>
      </c>
      <c r="F55" s="71" t="s">
        <v>339</v>
      </c>
      <c r="G55" s="71" t="s">
        <v>340</v>
      </c>
      <c r="H55" s="1"/>
      <c r="I55" s="1"/>
      <c r="J55" s="1"/>
      <c r="K55" s="1"/>
      <c r="L55" s="1"/>
      <c r="M55" s="1"/>
    </row>
    <row r="56" spans="1:13" s="67" customFormat="1" ht="11.1" customHeight="1">
      <c r="A56" s="66"/>
      <c r="B56" s="195">
        <v>9</v>
      </c>
      <c r="C56" s="195">
        <v>7.1999999999999993</v>
      </c>
      <c r="D56" s="195">
        <v>10.9</v>
      </c>
      <c r="E56" s="195">
        <v>16.600000000000001</v>
      </c>
      <c r="F56" s="195">
        <v>23</v>
      </c>
      <c r="G56" s="195">
        <v>36</v>
      </c>
      <c r="H56" s="1"/>
      <c r="I56" s="1"/>
      <c r="J56" s="1"/>
      <c r="K56" s="1"/>
      <c r="L56" s="1"/>
      <c r="M56" s="1"/>
    </row>
    <row r="57" spans="1:13" ht="6.95" customHeight="1">
      <c r="A57" s="65"/>
      <c r="B57" s="58"/>
      <c r="C57" s="58"/>
      <c r="D57" s="58"/>
      <c r="E57" s="58"/>
      <c r="F57" s="58"/>
      <c r="G57" s="58"/>
    </row>
    <row r="58" spans="1:13" ht="9.9499999999999993" customHeight="1">
      <c r="A58" s="190" t="s">
        <v>158</v>
      </c>
      <c r="B58" s="72"/>
      <c r="C58" s="72"/>
      <c r="D58" s="72"/>
      <c r="E58" s="72"/>
      <c r="F58" s="72"/>
      <c r="G58" s="72"/>
    </row>
    <row r="59" spans="1:13" ht="11.1" customHeight="1">
      <c r="A59" s="63" t="s">
        <v>180</v>
      </c>
      <c r="B59" s="71" t="s">
        <v>341</v>
      </c>
      <c r="C59" s="71" t="s">
        <v>256</v>
      </c>
      <c r="D59" s="71" t="s">
        <v>342</v>
      </c>
      <c r="E59" s="71" t="s">
        <v>343</v>
      </c>
      <c r="F59" s="71" t="s">
        <v>344</v>
      </c>
      <c r="G59" s="71" t="s">
        <v>345</v>
      </c>
    </row>
    <row r="60" spans="1:13" s="67" customFormat="1" ht="11.1" customHeight="1">
      <c r="A60" s="68"/>
      <c r="B60" s="195">
        <v>17.100000000000001</v>
      </c>
      <c r="C60" s="195">
        <v>13.799999999999999</v>
      </c>
      <c r="D60" s="195">
        <v>20.8</v>
      </c>
      <c r="E60" s="195">
        <v>32</v>
      </c>
      <c r="F60" s="195">
        <v>43</v>
      </c>
      <c r="G60" s="195">
        <v>68</v>
      </c>
      <c r="H60" s="1"/>
      <c r="I60" s="1"/>
      <c r="J60" s="1"/>
      <c r="K60" s="1"/>
      <c r="L60" s="1"/>
      <c r="M60" s="1"/>
    </row>
    <row r="61" spans="1:13" ht="11.1" customHeight="1">
      <c r="A61" s="58" t="s">
        <v>181</v>
      </c>
      <c r="B61" s="71" t="s">
        <v>346</v>
      </c>
      <c r="C61" s="71" t="s">
        <v>262</v>
      </c>
      <c r="D61" s="71" t="s">
        <v>347</v>
      </c>
      <c r="E61" s="71" t="s">
        <v>348</v>
      </c>
      <c r="F61" s="71" t="s">
        <v>349</v>
      </c>
      <c r="G61" s="71" t="s">
        <v>350</v>
      </c>
    </row>
    <row r="62" spans="1:13" s="67" customFormat="1" ht="11.1" customHeight="1">
      <c r="A62" s="68"/>
      <c r="B62" s="195">
        <v>17.100000000000001</v>
      </c>
      <c r="C62" s="195">
        <v>13.799999999999999</v>
      </c>
      <c r="D62" s="195">
        <v>20.8</v>
      </c>
      <c r="E62" s="195">
        <v>32</v>
      </c>
      <c r="F62" s="195">
        <v>43</v>
      </c>
      <c r="G62" s="195">
        <v>68</v>
      </c>
      <c r="H62" s="1"/>
      <c r="I62" s="1"/>
      <c r="J62" s="1"/>
      <c r="K62" s="1"/>
      <c r="L62" s="1"/>
      <c r="M62" s="1"/>
    </row>
    <row r="63" spans="1:13" s="42" customFormat="1" ht="11.1" customHeight="1">
      <c r="A63" s="58" t="s">
        <v>182</v>
      </c>
      <c r="B63" s="71" t="s">
        <v>351</v>
      </c>
      <c r="C63" s="71" t="s">
        <v>268</v>
      </c>
      <c r="D63" s="71" t="s">
        <v>352</v>
      </c>
      <c r="E63" s="71" t="s">
        <v>353</v>
      </c>
      <c r="F63" s="71" t="s">
        <v>354</v>
      </c>
      <c r="G63" s="71" t="s">
        <v>355</v>
      </c>
      <c r="H63" s="1"/>
      <c r="I63" s="1"/>
      <c r="J63" s="1"/>
      <c r="K63" s="1"/>
      <c r="L63" s="1"/>
      <c r="M63" s="1"/>
    </row>
    <row r="64" spans="1:13" s="67" customFormat="1" ht="11.1" customHeight="1">
      <c r="A64" s="66"/>
      <c r="B64" s="195">
        <v>17.100000000000001</v>
      </c>
      <c r="C64" s="195">
        <v>13.799999999999999</v>
      </c>
      <c r="D64" s="195">
        <v>20.8</v>
      </c>
      <c r="E64" s="195">
        <v>32</v>
      </c>
      <c r="F64" s="195">
        <v>43</v>
      </c>
      <c r="G64" s="195">
        <v>59</v>
      </c>
      <c r="H64" s="1"/>
      <c r="I64" s="1"/>
      <c r="J64" s="1"/>
      <c r="K64" s="1"/>
      <c r="L64" s="1"/>
      <c r="M64" s="1"/>
    </row>
    <row r="65" spans="1:7" ht="11.1" customHeight="1">
      <c r="A65" s="58" t="s">
        <v>183</v>
      </c>
      <c r="B65" s="71" t="s">
        <v>356</v>
      </c>
      <c r="C65" s="71" t="s">
        <v>274</v>
      </c>
      <c r="D65" s="71" t="s">
        <v>357</v>
      </c>
      <c r="E65" s="71" t="s">
        <v>358</v>
      </c>
      <c r="F65" s="71" t="s">
        <v>359</v>
      </c>
      <c r="G65" s="71" t="s">
        <v>360</v>
      </c>
    </row>
    <row r="66" spans="1:7" ht="11.1" customHeight="1">
      <c r="A66" s="66"/>
      <c r="B66" s="195">
        <v>17.100000000000001</v>
      </c>
      <c r="C66" s="195">
        <v>13.799999999999999</v>
      </c>
      <c r="D66" s="195">
        <v>20.8</v>
      </c>
      <c r="E66" s="195">
        <v>32</v>
      </c>
      <c r="F66" s="195">
        <v>43</v>
      </c>
      <c r="G66" s="195">
        <v>59</v>
      </c>
    </row>
    <row r="67" spans="1:7">
      <c r="A67" s="236" t="s">
        <v>374</v>
      </c>
      <c r="B67" s="236"/>
      <c r="C67" s="236"/>
      <c r="D67" s="236"/>
      <c r="E67" s="236"/>
      <c r="F67" s="236"/>
      <c r="G67" s="145"/>
    </row>
    <row r="68" spans="1:7" ht="22.5" customHeight="1">
      <c r="A68" s="236"/>
      <c r="B68" s="236"/>
      <c r="C68" s="236"/>
      <c r="D68" s="236"/>
      <c r="E68" s="236"/>
      <c r="F68" s="236"/>
      <c r="G68" s="132" t="s">
        <v>368</v>
      </c>
    </row>
    <row r="69" spans="1:7" ht="15">
      <c r="A69" s="19"/>
      <c r="B69" s="10"/>
      <c r="C69" s="10"/>
      <c r="D69" s="10"/>
      <c r="E69" s="10"/>
      <c r="F69" s="10"/>
      <c r="G69" s="10"/>
    </row>
    <row r="70" spans="1:7">
      <c r="A70" s="10"/>
      <c r="B70" s="10"/>
      <c r="C70" s="10"/>
      <c r="D70" s="10"/>
      <c r="E70" s="10"/>
      <c r="F70" s="10"/>
      <c r="G70" s="10"/>
    </row>
    <row r="71" spans="1:7" ht="12.75" customHeight="1">
      <c r="A71" s="10"/>
      <c r="B71" s="10"/>
      <c r="C71" s="10"/>
      <c r="D71" s="10"/>
      <c r="E71" s="10"/>
      <c r="F71" s="10"/>
      <c r="G71" s="10"/>
    </row>
    <row r="72" spans="1:7" ht="12.75" customHeight="1">
      <c r="A72" s="10"/>
      <c r="B72" s="10"/>
      <c r="C72" s="10"/>
      <c r="D72" s="10"/>
      <c r="E72" s="10"/>
      <c r="F72" s="10"/>
      <c r="G72" s="10"/>
    </row>
    <row r="73" spans="1:7" ht="12.75" customHeight="1"/>
    <row r="74" spans="1:7" ht="12.75" customHeight="1"/>
    <row r="75" spans="1:7" ht="12.75">
      <c r="A75" s="73"/>
      <c r="B75" s="14"/>
      <c r="C75" s="14"/>
      <c r="D75" s="14"/>
      <c r="E75" s="14"/>
      <c r="F75" s="15"/>
      <c r="G75" s="15"/>
    </row>
    <row r="76" spans="1:7" ht="12.75">
      <c r="A76" s="73"/>
      <c r="B76" s="14"/>
      <c r="C76" s="14"/>
      <c r="D76" s="14"/>
      <c r="E76" s="14"/>
      <c r="F76" s="15"/>
      <c r="G76" s="15"/>
    </row>
    <row r="77" spans="1:7" ht="12.75">
      <c r="A77" s="73"/>
      <c r="B77" s="14"/>
      <c r="C77" s="14"/>
      <c r="D77" s="14"/>
      <c r="E77" s="14"/>
      <c r="F77" s="15"/>
      <c r="G77" s="15"/>
    </row>
    <row r="78" spans="1:7" ht="12.75">
      <c r="A78" s="73"/>
      <c r="B78" s="14"/>
      <c r="C78" s="14"/>
      <c r="D78" s="14"/>
      <c r="E78" s="14"/>
      <c r="F78" s="15"/>
      <c r="G78" s="15"/>
    </row>
  </sheetData>
  <mergeCells count="3">
    <mergeCell ref="A67:F68"/>
    <mergeCell ref="A6:G6"/>
    <mergeCell ref="A5:G5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4393-4F03-400E-99B2-8EA2559F410A}">
  <dimension ref="A1:E81"/>
  <sheetViews>
    <sheetView tabSelected="1" view="pageBreakPreview" topLeftCell="A14" zoomScale="85" zoomScaleNormal="130" zoomScaleSheetLayoutView="85" workbookViewId="0">
      <selection activeCell="J61" sqref="J61"/>
    </sheetView>
  </sheetViews>
  <sheetFormatPr defaultColWidth="9.140625" defaultRowHeight="11.25"/>
  <cols>
    <col min="1" max="1" width="6" style="2" customWidth="1"/>
    <col min="2" max="5" width="23.7109375" style="2" customWidth="1"/>
    <col min="6" max="16384" width="9.140625" style="1"/>
  </cols>
  <sheetData>
    <row r="1" spans="1:5" s="23" customFormat="1" ht="24" customHeight="1">
      <c r="A1" s="21"/>
      <c r="B1" s="21"/>
      <c r="C1" s="21"/>
      <c r="D1" s="22"/>
    </row>
    <row r="2" spans="1:5" s="27" customFormat="1" ht="17.25" customHeight="1">
      <c r="A2" s="25"/>
      <c r="B2" s="25"/>
      <c r="C2" s="25"/>
      <c r="D2" s="26"/>
      <c r="E2" s="28" t="s">
        <v>2</v>
      </c>
    </row>
    <row r="3" spans="1:5" s="31" customFormat="1" ht="14.25" customHeight="1">
      <c r="A3" s="25"/>
      <c r="B3" s="25"/>
      <c r="C3" s="25"/>
      <c r="D3" s="29"/>
      <c r="E3" s="28" t="s">
        <v>3</v>
      </c>
    </row>
    <row r="4" spans="1:5" s="31" customFormat="1" ht="15" customHeight="1">
      <c r="A4" s="41" t="s">
        <v>35</v>
      </c>
      <c r="B4" s="41"/>
      <c r="C4" s="41"/>
      <c r="D4" s="29"/>
      <c r="E4" s="12" t="s">
        <v>4</v>
      </c>
    </row>
    <row r="5" spans="1:5" s="31" customFormat="1" ht="16.5" customHeight="1">
      <c r="A5" s="224" t="s">
        <v>5</v>
      </c>
      <c r="B5" s="224"/>
      <c r="C5" s="224"/>
      <c r="D5" s="224"/>
      <c r="E5" s="224"/>
    </row>
    <row r="6" spans="1:5" s="31" customFormat="1" ht="10.5" customHeight="1">
      <c r="A6" s="32"/>
      <c r="B6" s="32"/>
      <c r="C6" s="32"/>
      <c r="D6" s="33"/>
    </row>
    <row r="7" spans="1:5" s="31" customFormat="1" ht="10.5" customHeight="1">
      <c r="A7" s="32"/>
      <c r="B7" s="177"/>
      <c r="C7" s="177"/>
      <c r="D7" s="178"/>
      <c r="E7" s="179"/>
    </row>
    <row r="8" spans="1:5" s="42" customFormat="1" ht="11.1" customHeight="1">
      <c r="A8" s="262" t="s">
        <v>135</v>
      </c>
      <c r="B8" s="96"/>
      <c r="C8" s="96"/>
      <c r="D8" s="96"/>
      <c r="E8" s="96"/>
    </row>
    <row r="9" spans="1:5" s="89" customFormat="1" ht="11.1" customHeight="1">
      <c r="A9" s="262"/>
      <c r="B9" s="87"/>
      <c r="C9" s="87"/>
      <c r="D9" s="88"/>
      <c r="E9" s="88"/>
    </row>
    <row r="10" spans="1:5" s="92" customFormat="1" ht="11.1" customHeight="1">
      <c r="A10" s="262"/>
      <c r="B10" s="90"/>
      <c r="C10" s="90"/>
      <c r="D10" s="91"/>
      <c r="E10" s="91"/>
    </row>
    <row r="11" spans="1:5" s="92" customFormat="1" ht="11.1" customHeight="1">
      <c r="A11" s="262"/>
      <c r="B11" s="90"/>
      <c r="C11" s="90"/>
      <c r="D11" s="93"/>
      <c r="E11" s="93"/>
    </row>
    <row r="12" spans="1:5" s="89" customFormat="1" ht="11.1" customHeight="1">
      <c r="A12" s="262"/>
      <c r="B12" s="94"/>
      <c r="C12" s="94"/>
      <c r="D12" s="95"/>
      <c r="E12" s="95"/>
    </row>
    <row r="13" spans="1:5" s="92" customFormat="1" ht="11.1" customHeight="1">
      <c r="A13" s="262"/>
      <c r="B13" s="90"/>
      <c r="C13" s="90"/>
      <c r="D13" s="91"/>
      <c r="E13" s="91"/>
    </row>
    <row r="14" spans="1:5" s="92" customFormat="1" ht="11.1" customHeight="1">
      <c r="A14" s="262"/>
    </row>
    <row r="15" spans="1:5" s="92" customFormat="1" ht="11.1" customHeight="1">
      <c r="A15" s="262"/>
    </row>
    <row r="16" spans="1:5" s="89" customFormat="1" ht="11.1" customHeight="1">
      <c r="A16" s="262"/>
      <c r="B16" s="98"/>
      <c r="C16" s="98"/>
      <c r="D16" s="99"/>
      <c r="E16" s="99"/>
    </row>
    <row r="17" spans="1:5" s="92" customFormat="1">
      <c r="A17" s="262"/>
      <c r="B17" s="98"/>
      <c r="C17" s="98"/>
      <c r="D17" s="100"/>
      <c r="E17" s="100"/>
    </row>
    <row r="18" spans="1:5" s="92" customFormat="1" ht="11.1" customHeight="1">
      <c r="A18" s="262"/>
      <c r="B18" s="98"/>
      <c r="C18" s="98"/>
      <c r="D18" s="99"/>
      <c r="E18" s="99"/>
    </row>
    <row r="19" spans="1:5" s="89" customFormat="1" ht="11.1" customHeight="1">
      <c r="A19" s="262"/>
      <c r="B19" s="97"/>
      <c r="C19" s="97"/>
      <c r="D19" s="101"/>
      <c r="E19" s="101"/>
    </row>
    <row r="20" spans="1:5" s="92" customFormat="1" ht="11.1" customHeight="1">
      <c r="A20" s="262"/>
      <c r="B20" s="98" t="s">
        <v>139</v>
      </c>
      <c r="C20" s="98" t="s">
        <v>140</v>
      </c>
      <c r="D20" s="100" t="s">
        <v>141</v>
      </c>
      <c r="E20" s="100" t="s">
        <v>142</v>
      </c>
    </row>
    <row r="21" spans="1:5" s="89" customFormat="1" ht="11.1" customHeight="1">
      <c r="A21" s="174"/>
      <c r="B21" s="180"/>
      <c r="C21" s="180"/>
      <c r="D21" s="181"/>
      <c r="E21" s="181"/>
    </row>
    <row r="22" spans="1:5" s="92" customFormat="1" ht="11.1" customHeight="1">
      <c r="A22" s="174"/>
      <c r="B22" s="182"/>
      <c r="C22" s="182"/>
      <c r="D22" s="183"/>
      <c r="E22" s="183"/>
    </row>
    <row r="23" spans="1:5" s="89" customFormat="1" ht="11.1" customHeight="1">
      <c r="A23" s="262" t="s">
        <v>136</v>
      </c>
      <c r="B23" s="97"/>
      <c r="C23" s="97"/>
      <c r="D23" s="102"/>
      <c r="E23" s="102"/>
    </row>
    <row r="24" spans="1:5" s="92" customFormat="1" ht="11.1" customHeight="1">
      <c r="A24" s="262"/>
      <c r="B24" s="98"/>
      <c r="C24" s="98"/>
      <c r="D24" s="100"/>
      <c r="E24" s="100"/>
    </row>
    <row r="25" spans="1:5" s="92" customFormat="1" ht="11.1" customHeight="1">
      <c r="A25" s="262"/>
      <c r="B25" s="98"/>
      <c r="C25" s="98"/>
      <c r="D25" s="99"/>
      <c r="E25" s="99"/>
    </row>
    <row r="26" spans="1:5" s="92" customFormat="1" ht="11.1" customHeight="1">
      <c r="A26" s="262"/>
      <c r="B26" s="85"/>
      <c r="C26" s="85"/>
      <c r="D26" s="58"/>
      <c r="E26" s="58"/>
    </row>
    <row r="27" spans="1:5" s="92" customFormat="1" ht="11.1" customHeight="1">
      <c r="A27" s="262"/>
      <c r="B27" s="85"/>
      <c r="C27" s="85"/>
      <c r="D27" s="58"/>
      <c r="E27" s="58"/>
    </row>
    <row r="28" spans="1:5" s="92" customFormat="1" ht="11.1" customHeight="1">
      <c r="A28" s="262"/>
      <c r="B28" s="86"/>
      <c r="C28" s="86"/>
      <c r="D28" s="64"/>
      <c r="E28" s="64"/>
    </row>
    <row r="29" spans="1:5" s="42" customFormat="1" ht="11.1" customHeight="1">
      <c r="A29" s="262"/>
      <c r="B29" s="96"/>
      <c r="C29" s="96"/>
      <c r="D29" s="96"/>
      <c r="E29" s="96"/>
    </row>
    <row r="30" spans="1:5" s="89" customFormat="1" ht="11.1" customHeight="1">
      <c r="A30" s="262"/>
      <c r="B30" s="87"/>
      <c r="C30" s="87"/>
      <c r="D30" s="88"/>
      <c r="E30" s="88"/>
    </row>
    <row r="31" spans="1:5" s="92" customFormat="1" ht="11.1" customHeight="1">
      <c r="A31" s="262"/>
      <c r="B31" s="90"/>
      <c r="C31" s="90"/>
      <c r="D31" s="91"/>
      <c r="E31" s="91"/>
    </row>
    <row r="32" spans="1:5" s="92" customFormat="1" ht="11.1" customHeight="1">
      <c r="A32" s="262"/>
      <c r="B32" s="90"/>
      <c r="C32" s="90"/>
      <c r="D32" s="93"/>
      <c r="E32" s="93"/>
    </row>
    <row r="33" spans="1:5" s="89" customFormat="1" ht="11.1" customHeight="1">
      <c r="A33" s="262"/>
      <c r="B33" s="94"/>
      <c r="C33" s="94"/>
      <c r="D33" s="95"/>
      <c r="E33" s="95"/>
    </row>
    <row r="34" spans="1:5" s="92" customFormat="1" ht="11.1" customHeight="1">
      <c r="A34" s="262"/>
      <c r="B34" s="90"/>
      <c r="C34" s="90"/>
      <c r="D34" s="91"/>
      <c r="E34" s="91"/>
    </row>
    <row r="35" spans="1:5" s="92" customFormat="1" ht="11.1" customHeight="1">
      <c r="A35" s="262"/>
      <c r="B35" s="98" t="s">
        <v>143</v>
      </c>
      <c r="C35" s="98" t="s">
        <v>144</v>
      </c>
      <c r="D35" s="98" t="s">
        <v>145</v>
      </c>
      <c r="E35" s="98" t="s">
        <v>146</v>
      </c>
    </row>
    <row r="36" spans="1:5" s="92" customFormat="1" ht="11.1" customHeight="1">
      <c r="A36" s="174"/>
      <c r="B36" s="184"/>
      <c r="C36" s="184"/>
      <c r="D36" s="184"/>
      <c r="E36" s="184"/>
    </row>
    <row r="37" spans="1:5" s="89" customFormat="1" ht="11.1" customHeight="1">
      <c r="A37" s="174"/>
      <c r="B37" s="182"/>
      <c r="C37" s="182"/>
      <c r="D37" s="185"/>
      <c r="E37" s="185"/>
    </row>
    <row r="38" spans="1:5" s="92" customFormat="1">
      <c r="A38" s="262" t="s">
        <v>137</v>
      </c>
      <c r="B38" s="98"/>
      <c r="C38" s="98"/>
      <c r="D38" s="100"/>
      <c r="E38" s="100"/>
    </row>
    <row r="39" spans="1:5" s="92" customFormat="1" ht="11.1" customHeight="1">
      <c r="A39" s="262"/>
      <c r="B39" s="98"/>
      <c r="C39" s="98"/>
      <c r="D39" s="99"/>
      <c r="E39" s="99"/>
    </row>
    <row r="40" spans="1:5" s="89" customFormat="1" ht="11.1" customHeight="1">
      <c r="A40" s="262"/>
      <c r="B40" s="97"/>
      <c r="C40" s="97"/>
      <c r="D40" s="101"/>
      <c r="E40" s="101"/>
    </row>
    <row r="41" spans="1:5" s="92" customFormat="1" ht="11.1" customHeight="1">
      <c r="A41" s="262"/>
      <c r="B41" s="98"/>
      <c r="C41" s="98"/>
      <c r="D41" s="100"/>
      <c r="E41" s="100"/>
    </row>
    <row r="42" spans="1:5" s="89" customFormat="1" ht="11.1" customHeight="1">
      <c r="A42" s="262"/>
      <c r="B42" s="97"/>
      <c r="C42" s="97"/>
      <c r="D42" s="102"/>
      <c r="E42" s="102"/>
    </row>
    <row r="43" spans="1:5" s="92" customFormat="1" ht="11.1" customHeight="1">
      <c r="A43" s="262"/>
      <c r="B43" s="98"/>
      <c r="C43" s="98"/>
      <c r="D43" s="100"/>
      <c r="E43" s="100"/>
    </row>
    <row r="44" spans="1:5" s="89" customFormat="1" ht="11.1" customHeight="1">
      <c r="A44" s="262"/>
      <c r="B44" s="97"/>
      <c r="C44" s="97"/>
      <c r="D44" s="102"/>
      <c r="E44" s="102"/>
    </row>
    <row r="45" spans="1:5" s="92" customFormat="1" ht="11.1" customHeight="1">
      <c r="A45" s="262"/>
      <c r="B45" s="98"/>
      <c r="C45" s="98"/>
      <c r="D45" s="100"/>
      <c r="E45" s="100"/>
    </row>
    <row r="46" spans="1:5" s="92" customFormat="1" ht="11.1" customHeight="1">
      <c r="A46" s="262"/>
      <c r="B46" s="98"/>
      <c r="C46" s="98"/>
      <c r="D46" s="99"/>
      <c r="E46" s="99"/>
    </row>
    <row r="47" spans="1:5" s="92" customFormat="1" ht="11.1" customHeight="1">
      <c r="A47" s="262"/>
      <c r="B47" s="85"/>
      <c r="C47" s="85"/>
      <c r="D47" s="58"/>
      <c r="E47" s="58"/>
    </row>
    <row r="48" spans="1:5" s="92" customFormat="1" ht="11.1" customHeight="1">
      <c r="A48" s="262"/>
      <c r="B48" s="85"/>
      <c r="C48" s="85"/>
      <c r="D48" s="58"/>
      <c r="E48" s="58"/>
    </row>
    <row r="49" spans="1:5" s="92" customFormat="1" ht="11.1" customHeight="1">
      <c r="A49" s="262"/>
      <c r="B49" s="86"/>
      <c r="C49" s="86"/>
      <c r="D49" s="64"/>
      <c r="E49" s="64"/>
    </row>
    <row r="50" spans="1:5" s="42" customFormat="1" ht="11.1" customHeight="1">
      <c r="A50" s="262"/>
      <c r="B50" s="98" t="s">
        <v>147</v>
      </c>
      <c r="C50" s="98" t="s">
        <v>148</v>
      </c>
      <c r="D50" s="98" t="s">
        <v>149</v>
      </c>
      <c r="E50" s="98" t="s">
        <v>150</v>
      </c>
    </row>
    <row r="51" spans="1:5" s="89" customFormat="1" ht="11.1" customHeight="1">
      <c r="A51" s="174"/>
      <c r="B51" s="186"/>
      <c r="C51" s="186"/>
      <c r="D51" s="187"/>
      <c r="E51" s="187"/>
    </row>
    <row r="52" spans="1:5" s="92" customFormat="1" ht="11.1" customHeight="1">
      <c r="A52" s="174"/>
      <c r="B52" s="188"/>
      <c r="C52" s="188"/>
      <c r="D52" s="189"/>
      <c r="E52" s="189"/>
    </row>
    <row r="53" spans="1:5" s="92" customFormat="1" ht="11.1" customHeight="1">
      <c r="A53" s="262" t="s">
        <v>138</v>
      </c>
      <c r="B53" s="90"/>
      <c r="C53" s="90"/>
      <c r="D53" s="93"/>
      <c r="E53" s="93"/>
    </row>
    <row r="54" spans="1:5" s="89" customFormat="1" ht="11.1" customHeight="1">
      <c r="A54" s="262"/>
      <c r="B54" s="94"/>
      <c r="C54" s="94"/>
      <c r="D54" s="95"/>
      <c r="E54" s="95"/>
    </row>
    <row r="55" spans="1:5" s="92" customFormat="1" ht="11.1" customHeight="1">
      <c r="A55" s="262"/>
      <c r="B55" s="90"/>
      <c r="C55" s="90"/>
      <c r="D55" s="91"/>
      <c r="E55" s="91"/>
    </row>
    <row r="56" spans="1:5" s="92" customFormat="1" ht="11.1" customHeight="1">
      <c r="A56" s="262"/>
    </row>
    <row r="57" spans="1:5" s="92" customFormat="1" ht="11.1" customHeight="1">
      <c r="A57" s="262"/>
    </row>
    <row r="58" spans="1:5" s="89" customFormat="1" ht="11.1" customHeight="1">
      <c r="A58" s="262"/>
      <c r="B58" s="98"/>
      <c r="C58" s="98"/>
      <c r="D58" s="99"/>
      <c r="E58" s="99"/>
    </row>
    <row r="59" spans="1:5" s="92" customFormat="1">
      <c r="A59" s="262"/>
      <c r="B59" s="98"/>
      <c r="C59" s="98"/>
      <c r="D59" s="100"/>
      <c r="E59" s="100"/>
    </row>
    <row r="60" spans="1:5" s="92" customFormat="1" ht="11.1" customHeight="1">
      <c r="A60" s="262"/>
      <c r="B60" s="98"/>
      <c r="C60" s="98"/>
      <c r="D60" s="99"/>
      <c r="E60" s="99"/>
    </row>
    <row r="61" spans="1:5" s="89" customFormat="1" ht="11.1" customHeight="1">
      <c r="A61" s="262"/>
      <c r="B61" s="97"/>
      <c r="C61" s="97"/>
      <c r="D61" s="101"/>
      <c r="E61" s="101"/>
    </row>
    <row r="62" spans="1:5" s="92" customFormat="1" ht="11.1" customHeight="1">
      <c r="A62" s="262"/>
      <c r="B62" s="98"/>
      <c r="C62" s="98"/>
      <c r="D62" s="100"/>
      <c r="E62" s="100"/>
    </row>
    <row r="63" spans="1:5" s="89" customFormat="1" ht="11.1" customHeight="1">
      <c r="A63" s="262"/>
      <c r="B63" s="97"/>
      <c r="C63" s="97"/>
      <c r="D63" s="102"/>
      <c r="E63" s="102"/>
    </row>
    <row r="64" spans="1:5" s="92" customFormat="1" ht="11.1" customHeight="1">
      <c r="A64" s="262"/>
      <c r="B64" s="98"/>
      <c r="C64" s="98"/>
      <c r="D64" s="100"/>
      <c r="E64" s="100"/>
    </row>
    <row r="65" spans="1:5" s="89" customFormat="1" ht="11.1" customHeight="1">
      <c r="A65" s="262"/>
      <c r="B65" s="98" t="s">
        <v>151</v>
      </c>
      <c r="C65" s="98" t="s">
        <v>152</v>
      </c>
      <c r="D65" s="98" t="s">
        <v>153</v>
      </c>
      <c r="E65" s="98" t="s">
        <v>154</v>
      </c>
    </row>
    <row r="66" spans="1:5" s="92" customFormat="1" ht="11.1" customHeight="1">
      <c r="A66" s="174"/>
      <c r="B66" s="175"/>
      <c r="C66" s="175"/>
      <c r="D66" s="176"/>
      <c r="E66" s="176"/>
    </row>
    <row r="67" spans="1:5" s="92" customFormat="1" ht="11.1" customHeight="1">
      <c r="A67" s="174"/>
      <c r="B67" s="98"/>
      <c r="C67" s="98"/>
      <c r="D67" s="99"/>
      <c r="E67" s="99"/>
    </row>
    <row r="68" spans="1:5" s="92" customFormat="1" ht="11.1" customHeight="1">
      <c r="A68" s="85"/>
      <c r="B68" s="85"/>
      <c r="C68" s="85"/>
      <c r="D68" s="58"/>
      <c r="E68" s="58"/>
    </row>
    <row r="69" spans="1:5" s="92" customFormat="1" ht="7.5" customHeight="1">
      <c r="A69" s="85"/>
      <c r="B69" s="85"/>
      <c r="C69" s="85"/>
      <c r="D69" s="58"/>
      <c r="E69" s="58"/>
    </row>
    <row r="70" spans="1:5" ht="12.75" customHeight="1">
      <c r="A70" s="236" t="s">
        <v>371</v>
      </c>
      <c r="B70" s="236"/>
      <c r="C70" s="236"/>
      <c r="D70" s="236"/>
      <c r="E70" s="236"/>
    </row>
    <row r="71" spans="1:5" ht="22.5" customHeight="1">
      <c r="A71" s="236"/>
      <c r="B71" s="236"/>
      <c r="C71" s="236"/>
      <c r="D71" s="236"/>
      <c r="E71" s="236"/>
    </row>
    <row r="72" spans="1:5" ht="15">
      <c r="A72" s="19"/>
      <c r="B72" s="19"/>
      <c r="C72" s="19"/>
      <c r="D72" s="10"/>
      <c r="E72" s="10"/>
    </row>
    <row r="73" spans="1:5">
      <c r="A73" s="10"/>
      <c r="B73" s="10"/>
      <c r="C73" s="10"/>
      <c r="D73" s="10"/>
      <c r="E73" s="10"/>
    </row>
    <row r="74" spans="1:5">
      <c r="A74" s="10"/>
      <c r="B74" s="10"/>
      <c r="C74" s="10"/>
      <c r="D74" s="10"/>
      <c r="E74" s="10"/>
    </row>
    <row r="75" spans="1:5">
      <c r="A75" s="10"/>
      <c r="B75" s="10"/>
      <c r="C75" s="10"/>
      <c r="D75" s="10"/>
      <c r="E75" s="10"/>
    </row>
    <row r="78" spans="1:5" ht="12.75" customHeight="1">
      <c r="A78" s="73"/>
      <c r="B78" s="73"/>
      <c r="C78" s="146"/>
      <c r="D78" s="14"/>
      <c r="E78" s="15"/>
    </row>
    <row r="79" spans="1:5" ht="12.75" customHeight="1">
      <c r="A79" s="73"/>
      <c r="B79" s="73"/>
      <c r="C79" s="146"/>
      <c r="D79" s="14"/>
      <c r="E79" s="15"/>
    </row>
    <row r="80" spans="1:5" ht="12.75" customHeight="1">
      <c r="A80" s="73"/>
      <c r="B80" s="73"/>
      <c r="C80" s="146"/>
      <c r="D80" s="14"/>
      <c r="E80" s="15"/>
    </row>
    <row r="81" spans="1:5" ht="12.75" customHeight="1">
      <c r="A81" s="73"/>
      <c r="B81" s="73"/>
      <c r="C81" s="146"/>
      <c r="D81" s="14"/>
      <c r="E81" s="15"/>
    </row>
  </sheetData>
  <mergeCells count="6">
    <mergeCell ref="A5:E5"/>
    <mergeCell ref="A70:E71"/>
    <mergeCell ref="A8:A20"/>
    <mergeCell ref="A23:A35"/>
    <mergeCell ref="A38:A50"/>
    <mergeCell ref="A53:A65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Classia</vt:lpstr>
      <vt:lpstr>Classia Wireless</vt:lpstr>
      <vt:lpstr>Classia Others</vt:lpstr>
      <vt:lpstr>Classia Frames Italian</vt:lpstr>
      <vt:lpstr>Classia Frames German</vt:lpstr>
      <vt:lpstr>Pictures </vt:lpstr>
      <vt:lpstr>Classia!Print_Area</vt:lpstr>
      <vt:lpstr>'Classia Frames German'!Print_Area</vt:lpstr>
      <vt:lpstr>'Classia Frames Italian'!Print_Area</vt:lpstr>
      <vt:lpstr>'Classia Others'!Print_Area</vt:lpstr>
      <vt:lpstr>'Classia Wireless'!Print_Area</vt:lpstr>
      <vt:lpstr>'Pictures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2021-06-14T07:58:19Z</cp:lastPrinted>
  <dcterms:created xsi:type="dcterms:W3CDTF">1996-10-14T23:33:28Z</dcterms:created>
  <dcterms:modified xsi:type="dcterms:W3CDTF">2022-05-10T11:52:28Z</dcterms:modified>
</cp:coreProperties>
</file>